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C4" i="7"/>
  <c r="C5" i="5"/>
  <c r="C271"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09" i="5"/>
  <c r="B6025" i="106" s="1"/>
  <c r="D6025" i="106" s="1"/>
  <c r="F105" i="34"/>
  <c r="H4" i="4"/>
  <c r="B2655" i="106"/>
  <c r="D2655" i="106" s="1"/>
  <c r="D17" i="7"/>
  <c r="B4104" i="106" s="1"/>
  <c r="D4104" i="106" s="1"/>
  <c r="D12" i="7"/>
  <c r="B1769" i="106" s="1"/>
  <c r="D1769" i="106" s="1"/>
  <c r="D11" i="7"/>
  <c r="B1768" i="106" s="1"/>
  <c r="D1768" i="106" s="1"/>
  <c r="D15" i="7"/>
  <c r="B1772" i="106" s="1"/>
  <c r="D1772" i="106" s="1"/>
  <c r="B7760" i="106"/>
  <c r="D7760" i="106" s="1"/>
  <c r="K28" i="118" l="1"/>
  <c r="O27" i="118" s="1"/>
  <c r="O29" i="118" s="1"/>
  <c r="I173" i="5"/>
  <c r="B4216" i="106" s="1"/>
  <c r="D4216" i="106" s="1"/>
  <c r="L354" i="29"/>
  <c r="H352" i="29"/>
  <c r="B7242" i="106" s="1"/>
  <c r="D7242" i="106" s="1"/>
  <c r="G341" i="29"/>
  <c r="B3649" i="106" s="1"/>
  <c r="D3649" i="106" s="1"/>
  <c r="C341" i="29"/>
  <c r="B3621" i="106" s="1"/>
  <c r="D3621" i="106" s="1"/>
  <c r="K41" i="3"/>
  <c r="L15" i="11"/>
  <c r="B3459" i="106" s="1"/>
  <c r="D3459" i="106" s="1"/>
  <c r="H76" i="4"/>
  <c r="B3298" i="106" s="1"/>
  <c r="D3298" i="106" s="1"/>
  <c r="L13" i="11"/>
  <c r="B2060" i="106" s="1"/>
  <c r="D2060" i="106" s="1"/>
  <c r="H288" i="29"/>
  <c r="B1454" i="106" s="1"/>
  <c r="D1454" i="106" s="1"/>
  <c r="F19" i="7"/>
  <c r="K84" i="29"/>
  <c r="E102" i="29"/>
  <c r="B2790" i="106" s="1"/>
  <c r="D2790" i="106" s="1"/>
  <c r="E30" i="108"/>
  <c r="G30" i="108"/>
  <c r="D27" i="108"/>
  <c r="D40" i="108" s="1"/>
  <c r="E42" i="108" s="1"/>
  <c r="B1223" i="106"/>
  <c r="D1223" i="106" s="1"/>
  <c r="F61" i="34"/>
  <c r="G29" i="108"/>
  <c r="E29" i="108"/>
  <c r="K178" i="29"/>
  <c r="F13" i="4" s="1"/>
  <c r="B2596" i="106" s="1"/>
  <c r="D2596" i="106" s="1"/>
  <c r="H173" i="5"/>
  <c r="G4" i="4"/>
  <c r="B2603" i="106" s="1"/>
  <c r="D2603" i="106" s="1"/>
  <c r="F110" i="34"/>
  <c r="E109" i="5"/>
  <c r="E4" i="4" s="1"/>
  <c r="B2630" i="106" s="1"/>
  <c r="D2630" i="106" s="1"/>
  <c r="D7" i="7"/>
  <c r="B1763" i="106" s="1"/>
  <c r="D1763" i="106" s="1"/>
  <c r="B1746" i="106"/>
  <c r="D1746" i="106" s="1"/>
  <c r="D109" i="5"/>
  <c r="C172" i="5"/>
  <c r="C109" i="5"/>
  <c r="B5121" i="106" s="1"/>
  <c r="D5121" i="106" s="1"/>
  <c r="F93" i="34"/>
  <c r="D4" i="7"/>
  <c r="B1760" i="106" s="1"/>
  <c r="D1760" i="106" s="1"/>
  <c r="H33" i="118"/>
  <c r="F173" i="5"/>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D274" i="5"/>
  <c r="B7270" i="106"/>
  <c r="C34" i="131"/>
  <c r="B5914" i="106" l="1"/>
  <c r="D5914" i="106" s="1"/>
  <c r="K102" i="29"/>
  <c r="F53" i="34" s="1"/>
  <c r="D7254" i="106"/>
  <c r="D7256" i="106"/>
  <c r="D7253" i="106"/>
  <c r="D7252" i="106"/>
  <c r="B3568" i="106"/>
  <c r="D3568" i="106" s="1"/>
  <c r="D58" i="36"/>
  <c r="C4" i="4"/>
  <c r="B2551" i="106" s="1"/>
  <c r="D2551" i="106" s="1"/>
  <c r="L16" i="11"/>
  <c r="B2061" i="106" s="1"/>
  <c r="D2061" i="106" s="1"/>
  <c r="F175" i="34"/>
  <c r="C114" i="29"/>
  <c r="B757" i="106" s="1"/>
  <c r="D757" i="106" s="1"/>
  <c r="B5906" i="106"/>
  <c r="D5906" i="106" s="1"/>
  <c r="H6" i="4"/>
  <c r="D19" i="7"/>
  <c r="B1775" i="106" s="1"/>
  <c r="D1775" i="106" s="1"/>
  <c r="B5527" i="106"/>
  <c r="D5527" i="106" s="1"/>
  <c r="B5356" i="106"/>
  <c r="D5356" i="106" s="1"/>
  <c r="D4" i="4"/>
  <c r="B2564" i="106" s="1"/>
  <c r="D2564" i="106" s="1"/>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J8" i="4" l="1"/>
  <c r="B2656" i="106"/>
  <c r="D2656"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<sst xmlns="http://schemas.openxmlformats.org/spreadsheetml/2006/main" count="5043" uniqueCount="2132">
  <si>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</si>
  <si>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</si>
  <si>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</si>
  <si>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</si>
  <si>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</si>
  <si>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</si>
  <si>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</si>
  <si>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</si>
  <si>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</si>
  <si>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</si>
  <si>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</si>
  <si>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</si>
  <si>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</si>
  <si>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</si>
  <si>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</si>
  <si>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</si>
  <si>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</si>
  <si>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</si>
  <si>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</si>
  <si>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</si>
  <si>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</si>
  <si>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</si>
  <si>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</si>
  <si>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</si>
  <si>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</si>
  <si>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</si>
  <si>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</si>
  <si>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</si>
  <si>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</si>
  <si>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</si>
  <si>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</si>
  <si>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</si>
  <si>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</si>
  <si>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</si>
  <si>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</si>
  <si>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</si>
  <si>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</si>
  <si>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</si>
  <si>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</si>
  <si>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</si>
  <si>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</si>
  <si>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</si>
  <si>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</si>
  <si>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</si>
  <si>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</si>
  <si>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</si>
  <si>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</si>
  <si>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</si>
  <si>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</si>
  <si>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</si>
  <si>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</si>
  <si>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</si>
  <si>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</si>
  <si>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</si>
  <si>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</si>
  <si>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</si>
  <si>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</si>
  <si>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</si>
  <si>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</si>
  <si>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</si>
  <si>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</si>
  <si>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</si>
  <si>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</si>
  <si>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</si>
  <si>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</si>
  <si>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</si>
  <si>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</si>
  <si>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</si>
  <si>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</si>
  <si>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</si>
  <si>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</si>
  <si>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</si>
  <si>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</si>
  <si>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</si>
  <si>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</si>
  <si>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</si>
  <si>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</si>
  <si>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</si>
  <si>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</si>
  <si>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</si>
  <si>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</si>
  <si>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</si>
  <si>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</si>
  <si>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</si>
  <si>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</si>
  <si>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</si>
  <si>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</si>
  <si>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</si>
  <si>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</si>
  <si>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</si>
  <si>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</si>
  <si>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</si>
  <si>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</si>
  <si>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</si>
  <si>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</si>
  <si>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</si>
  <si>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</si>
  <si>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</si>
  <si>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</si>
  <si>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</si>
  <si>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</si>
  <si>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</si>
  <si>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</si>
  <si>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</si>
  <si>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</si>
  <si>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</si>
  <si>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</si>
  <si>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</si>
  <si>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</si>
  <si>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</si>
  <si>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</si>
  <si>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</si>
  <si>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</si>
  <si>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</si>
  <si>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</si>
  <si>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</si>
  <si>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</si>
  <si>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</si>
  <si>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</si>
  <si>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</si>
  <si>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</si>
  <si>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</si>
  <si>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</si>
  <si>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</si>
  <si>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</si>
  <si>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</si>
  <si>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</si>
  <si>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</si>
  <si>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</si>
  <si>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</si>
  <si>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</si>
  <si>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</si>
  <si>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</si>
  <si>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</si>
  <si>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</si>
  <si>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</si>
  <si>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</si>
  <si>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</si>
  <si>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</si>
  <si>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</si>
  <si>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</si>
  <si>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</si>
  <si>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</si>
  <si>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</si>
  <si>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</si>
  <si>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</si>
  <si>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</si>
  <si>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</si>
  <si>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</si>
  <si>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</si>
  <si>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</si>
  <si>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</si>
  <si>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</si>
  <si>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</si>
  <si>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</si>
  <si>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</si>
  <si>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</si>
  <si>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</si>
  <si>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</si>
  <si>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</si>
  <si>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</si>
  <si>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</si>
  <si>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</si>
  <si>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</si>
  <si>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</si>
  <si>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</si>
  <si>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</si>
  <si>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</si>
  <si>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</si>
  <si>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</si>
  <si>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</si>
  <si>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</si>
  <si>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</si>
  <si>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</si>
  <si>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</si>
  <si>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</si>
  <si>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</si>
  <si>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</si>
  <si>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</si>
  <si>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</si>
  <si>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</si>
  <si>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</si>
  <si>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</si>
  <si>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</si>
  <si>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</si>
  <si>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</si>
  <si>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</si>
  <si>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</si>
  <si>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</si>
  <si>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</si>
  <si>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</si>
  <si>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</si>
  <si>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</si>
  <si>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</si>
  <si>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</si>
  <si>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</si>
  <si>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</si>
  <si>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</si>
  <si>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</si>
  <si>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</si>
  <si>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</si>
  <si>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</si>
  <si>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</si>
  <si>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</si>
  <si>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</si>
  <si>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</si>
  <si>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</si>
  <si>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</si>
  <si>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</si>
  <si>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</si>
  <si>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</si>
  <si>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</si>
  <si>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</si>
  <si>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</si>
  <si>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</si>
  <si>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</si>
  <si>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</si>
  <si>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</si>
  <si>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</si>
  <si>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</si>
  <si>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</si>
  <si>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</si>
  <si>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</si>
  <si>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</si>
  <si>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</si>
  <si>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</si>
  <si>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</si>
  <si>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</si>
  <si>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</si>
  <si>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</si>
  <si>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</si>
  <si>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</si>
  <si>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</si>
  <si>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</si>
  <si>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</si>
  <si>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</si>
  <si>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</si>
  <si>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</si>
  <si>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</si>
  <si>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</si>
  <si>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</si>
  <si>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</si>
  <si>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</si>
  <si>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</si>
  <si>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</si>
  <si>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</si>
  <si>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</si>
  <si>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</si>
  <si>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</si>
  <si>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</si>
  <si>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</si>
  <si>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</si>
  <si>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</si>
  <si>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</si>
  <si>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</si>
  <si>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</si>
  <si>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</si>
  <si>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</si>
  <si>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</si>
  <si>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</si>
  <si>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</si>
  <si>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</si>
  <si>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</si>
  <si>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</si>
  <si>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</si>
  <si>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</si>
  <si>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</si>
  <si>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</si>
  <si>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</si>
  <si>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</si>
  <si>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</si>
  <si>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</si>
  <si>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</si>
  <si>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</si>
  <si>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</si>
  <si>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</si>
  <si>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</si>
  <si>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</si>
  <si>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</si>
  <si>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</si>
  <si>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</si>
  <si>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</si>
  <si>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</si>
  <si>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</si>
  <si>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</si>
  <si>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</si>
  <si>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</si>
  <si>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</si>
  <si>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</si>
  <si>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</si>
  <si>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</si>
  <si>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</si>
  <si>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</si>
  <si>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</si>
  <si>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</si>
  <si>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</si>
  <si>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</si>
  <si>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</si>
  <si>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</si>
  <si>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</si>
  <si>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</si>
  <si>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</si>
  <si>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</si>
  <si>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</si>
  <si>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</si>
  <si>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</si>
  <si>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</si>
  <si>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</si>
  <si>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</si>
  <si>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</si>
  <si>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</si>
  <si>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</si>
  <si>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</si>
  <si>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</si>
  <si>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</si>
  <si>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</si>
  <si>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</si>
  <si>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</si>
  <si>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</si>
  <si>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</si>
  <si>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</si>
  <si>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</si>
  <si>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</si>
  <si>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</si>
  <si>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</si>
  <si>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</si>
  <si>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</si>
  <si>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</si>
  <si>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</si>
  <si>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</si>
  <si>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</si>
  <si>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</si>
  <si>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</si>
  <si>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</si>
  <si>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</si>
  <si>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</si>
  <si>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</si>
  <si>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</si>
  <si>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</si>
  <si>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</si>
  <si>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</si>
  <si>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</si>
  <si>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</si>
  <si>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</si>
  <si>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</si>
  <si>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</si>
  <si>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</si>
  <si>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</si>
  <si>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</si>
  <si>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</si>
  <si>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</si>
  <si>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</si>
  <si>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</si>
  <si>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</si>
  <si>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</si>
  <si>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</si>
  <si>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</si>
  <si>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</si>
  <si>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</si>
  <si>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</si>
  <si>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</si>
  <si>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</si>
  <si>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</si>
  <si>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</si>
  <si>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</si>
  <si>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</si>
  <si>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</si>
  <si>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</si>
  <si>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</si>
  <si>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</si>
  <si>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</si>
  <si>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</si>
  <si>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</si>
  <si>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</si>
  <si>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</si>
  <si>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</si>
  <si>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</si>
  <si>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</si>
  <si>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</si>
  <si>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</si>
  <si>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</si>
  <si>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</si>
  <si>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</si>
  <si>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</si>
  <si>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</si>
  <si>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</si>
  <si>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</si>
  <si>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</si>
  <si>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</si>
  <si>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</si>
  <si>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</si>
  <si>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</si>
  <si>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</si>
  <si>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</si>
  <si>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</si>
  <si>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</si>
  <si>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</si>
  <si>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</si>
  <si>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</si>
  <si>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</si>
  <si>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</si>
  <si>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</si>
  <si>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</si>
  <si>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</si>
  <si>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</si>
  <si>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</si>
  <si>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</si>
  <si>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</si>
  <si>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</si>
  <si>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</si>
  <si>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</si>
  <si>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</si>
  <si>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</si>
  <si>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</si>
  <si>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</si>
  <si>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</si>
  <si>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</si>
  <si>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</si>
  <si>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</si>
  <si>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</si>
  <si>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</si>
  <si>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</si>
  <si>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</si>
  <si>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</si>
  <si>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</si>
  <si>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</si>
  <si>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</si>
  <si>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</si>
  <si>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</si>
  <si>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</si>
  <si>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</si>
  <si>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</si>
  <si>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</si>
  <si>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</si>
  <si>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</si>
  <si>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</si>
  <si>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</si>
  <si>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</si>
  <si>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</si>
  <si>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</si>
  <si>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</si>
  <si>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</si>
  <si>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</si>
  <si>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</si>
  <si>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</si>
  <si>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</si>
  <si>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</si>
  <si>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</si>
  <si>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</si>
  <si>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</si>
  <si>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</si>
  <si>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</si>
  <si>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</si>
  <si>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</si>
  <si>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</si>
  <si>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</si>
  <si>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</si>
  <si>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</si>
  <si>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</si>
  <si>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</si>
  <si>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</si>
  <si>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</si>
  <si>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</si>
  <si>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</si>
  <si>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</si>
  <si>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</si>
  <si>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</si>
  <si>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</si>
  <si>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</si>
  <si>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</si>
  <si>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</si>
  <si>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</si>
  <si>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</si>
  <si>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</si>
  <si>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</si>
  <si>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</si>
  <si>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</si>
  <si>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</si>
  <si>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</si>
  <si>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</si>
  <si>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</si>
  <si>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</si>
  <si>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</si>
  <si>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</si>
  <si>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</si>
  <si>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</si>
  <si>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</si>
  <si>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</si>
  <si>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</si>
  <si>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</si>
  <si>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</si>
  <si>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</si>
  <si>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</si>
  <si>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</si>
  <si>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</si>
  <si>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</si>
  <si>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</si>
  <si>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</si>
  <si>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</si>
  <si>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</si>
  <si>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</si>
  <si>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</si>
  <si>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</si>
  <si>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</si>
  <si>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</si>
  <si>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</si>
  <si>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</si>
  <si>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</si>
  <si>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</si>
  <si>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</si>
  <si>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</si>
  <si>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</si>
  <si>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</si>
  <si>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</si>
  <si>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</si>
  <si>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</si>
  <si>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</si>
  <si>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</si>
  <si>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</si>
  <si>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</si>
  <si>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</si>
  <si>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</si>
  <si>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</si>
  <si>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</si>
  <si>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</si>
  <si>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</si>
  <si>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</si>
  <si>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</si>
  <si>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</si>
  <si>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</si>
  <si>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</si>
  <si>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</si>
  <si>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</si>
  <si>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</si>
  <si>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</si>
  <si>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</si>
  <si>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</si>
  <si>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</si>
  <si>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</si>
  <si>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</si>
  <si>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</si>
  <si>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</si>
  <si>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</si>
  <si>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</si>
  <si>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</si>
  <si>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</si>
  <si>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</si>
  <si>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</si>
  <si>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</si>
  <si>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</si>
  <si>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</si>
  <si>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</si>
  <si>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</si>
  <si>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</si>
  <si>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</si>
  <si>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</si>
  <si>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</si>
  <si>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</si>
  <si>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</si>
  <si>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</si>
  <si>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</si>
  <si>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</si>
  <si>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</si>
  <si>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</si>
  <si>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</si>
  <si>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</si>
  <si>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</si>
  <si>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</si>
  <si>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</si>
  <si>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</si>
  <si>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</si>
  <si>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</si>
  <si>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</si>
  <si>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</si>
  <si>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</si>
  <si>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</si>
  <si>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</si>
  <si>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</si>
  <si>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</si>
  <si>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</si>
  <si>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</si>
  <si>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</si>
  <si>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</si>
  <si>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</si>
  <si>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</si>
  <si>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</si>
  <si>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</si>
  <si>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</si>
  <si>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</si>
  <si>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</si>
  <si>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</si>
  <si>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</si>
  <si>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</si>
  <si>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</si>
  <si>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</si>
  <si>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</si>
  <si>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</si>
  <si>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</si>
  <si>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</si>
  <si>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</si>
  <si>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</si>
  <si>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</si>
  <si>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</si>
  <si>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</si>
  <si>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</si>
  <si>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</si>
  <si>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</si>
  <si>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</si>
  <si>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</si>
  <si>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</si>
  <si>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</si>
  <si>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</si>
  <si>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</si>
  <si>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</si>
  <si>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</si>
  <si>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</si>
  <si>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</si>
  <si>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</si>
  <si>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</si>
  <si>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</si>
  <si>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</si>
  <si>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</si>
  <si>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</si>
  <si>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</si>
  <si>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</si>
  <si>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</si>
  <si>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</si>
  <si>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</si>
  <si>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</si>
  <si>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</si>
  <si>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</si>
  <si>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</si>
  <si>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</si>
  <si>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</si>
  <si>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</si>
  <si>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</si>
  <si>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</si>
  <si>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</si>
  <si>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</si>
  <si>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</si>
  <si>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</si>
  <si>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</si>
  <si>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</si>
  <si>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</si>
  <si>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</si>
  <si>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</si>
  <si>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</si>
  <si>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</si>
  <si>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</si>
  <si>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</si>
  <si>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</si>
  <si>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</si>
  <si>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</si>
  <si>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</si>
  <si>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</si>
  <si>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</si>
  <si>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</si>
  <si>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</si>
  <si>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</si>
  <si>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</si>
  <si>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</si>
  <si>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</si>
  <si>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</si>
  <si>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</si>
  <si>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</si>
  <si>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</si>
  <si>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</si>
  <si>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</si>
  <si>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</si>
  <si>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</si>
  <si>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</si>
  <si>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</si>
  <si>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</si>
  <si>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</si>
  <si>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</si>
  <si>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</si>
  <si>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</si>
  <si>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</si>
  <si>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</si>
  <si>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</si>
  <si>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</si>
  <si>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</si>
  <si>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</si>
  <si>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</si>
  <si>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</si>
  <si>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</si>
  <si>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</si>
  <si>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</si>
  <si>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</si>
  <si>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</si>
  <si>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</si>
  <si>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</si>
  <si>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</si>
  <si>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</si>
  <si>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</si>
  <si>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</si>
  <si>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</si>
  <si>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</si>
  <si>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</si>
  <si>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</si>
  <si>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</si>
  <si>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</si>
  <si>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</si>
  <si>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</si>
  <si>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</si>
  <si>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</si>
  <si>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</si>
  <si>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</si>
  <si>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</si>
  <si>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</si>
  <si>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</si>
  <si>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</si>
  <si>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</si>
  <si>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</si>
  <si>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</si>
  <si>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</si>
  <si>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</si>
  <si>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</si>
  <si>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</si>
  <si>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</si>
  <si>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</si>
  <si>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</si>
  <si>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</si>
  <si>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</si>
  <si>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</si>
  <si>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</si>
  <si>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</si>
  <si>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</si>
  <si>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</si>
  <si>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</si>
  <si>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</si>
  <si>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</si>
  <si>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</si>
  <si>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</si>
  <si>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</si>
  <si>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</si>
  <si>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</si>
  <si>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</si>
  <si>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</si>
  <si>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</si>
  <si>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</si>
  <si>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</si>
  <si>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</si>
  <si>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</si>
  <si>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</si>
  <si>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</si>
  <si>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</si>
  <si>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</si>
  <si>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</si>
  <si>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</si>
  <si>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</si>
  <si>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</si>
  <si>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</si>
  <si>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</si>
  <si>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</si>
  <si>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</si>
  <si>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</si>
  <si>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</si>
  <si>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</si>
  <si>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</si>
  <si>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</si>
  <si>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</si>
  <si>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</si>
  <si>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</si>
  <si>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</si>
  <si>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</si>
  <si>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</si>
  <si>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</si>
  <si>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</si>
  <si>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</si>
  <si>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</si>
  <si>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</si>
  <si>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</si>
  <si>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</si>
  <si>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</si>
  <si>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</si>
  <si>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</si>
  <si>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</si>
  <si>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</si>
  <si>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</si>
  <si>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</si>
  <si>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</si>
  <si>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</si>
  <si>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</si>
  <si>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</si>
  <si>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</si>
  <si>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</si>
  <si>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</si>
  <si>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</si>
  <si>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</si>
  <si>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</si>
  <si>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</si>
  <si>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</si>
  <si>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</si>
  <si>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</si>
  <si>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</si>
  <si>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</si>
  <si>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</si>
  <si>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</si>
  <si>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</si>
  <si>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</si>
  <si>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</si>
  <si>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</si>
  <si>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</si>
  <si>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</si>
  <si>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</si>
  <si>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</si>
  <si>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</si>
  <si>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</si>
  <si>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</si>
  <si>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</si>
  <si>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</si>
  <si>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</si>
  <si>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</si>
  <si>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</si>
  <si>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</si>
  <si>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</si>
  <si>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</si>
  <si>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</si>
  <si>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</si>
  <si>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</si>
  <si>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</si>
  <si>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</si>
  <si>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</si>
  <si>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</si>
  <si>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</si>
  <si>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</si>
  <si>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</si>
  <si>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</si>
  <si>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</si>
  <si>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</si>
  <si>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</si>
  <si>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</si>
  <si>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</si>
  <si>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</si>
  <si>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</si>
  <si>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</si>
  <si>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</si>
  <si>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</si>
  <si>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</si>
  <si>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</si>
  <si>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</si>
  <si>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</si>
  <si>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</si>
  <si>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</si>
  <si>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</si>
  <si>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</si>
  <si>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</si>
  <si>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</si>
  <si>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</si>
  <si>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</si>
  <si>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</si>
  <si>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</si>
  <si>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</si>
  <si>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</si>
  <si>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</si>
  <si>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</si>
  <si>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</si>
  <si>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</si>
  <si>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</si>
  <si>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</si>
  <si>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</si>
  <si>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</si>
  <si>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</si>
  <si>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</si>
  <si>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</si>
  <si>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</si>
  <si>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</si>
  <si>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</si>
  <si>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</si>
  <si>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</si>
  <si>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</si>
  <si>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</si>
  <si>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</si>
  <si>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</si>
  <si>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</si>
  <si>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</si>
  <si>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</si>
  <si>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</si>
  <si>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</si>
  <si>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</si>
  <si>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</si>
  <si>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</si>
  <si>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</si>
  <si>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</si>
  <si>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</si>
  <si>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</si>
  <si>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</si>
  <si>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</si>
  <si>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</si>
  <si>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</si>
  <si>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</si>
  <si>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</si>
  <si>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</si>
  <si>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</si>
  <si>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</si>
  <si>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</si>
  <si>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</si>
  <si>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</si>
  <si>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</si>
  <si>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</si>
  <si>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</si>
  <si>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</si>
  <si>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</si>
  <si>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</si>
  <si>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</si>
  <si>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</si>
  <si>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</si>
  <si>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</si>
  <si>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</si>
  <si>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</si>
  <si>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</si>
  <si>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</si>
  <si>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</si>
  <si>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</si>
  <si>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</si>
  <si>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</si>
  <si>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</si>
  <si>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</si>
  <si>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</si>
  <si>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</si>
  <si>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</si>
  <si>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</si>
  <si>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</si>
  <si>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</si>
  <si>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</si>
  <si>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</si>
  <si>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</si>
  <si>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</si>
  <si>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</si>
  <si>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</si>
  <si>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</si>
  <si>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</si>
  <si>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</si>
  <si>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</si>
  <si>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</si>
  <si>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</si>
  <si>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</si>
  <si>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</si>
  <si>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</si>
  <si>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</si>
  <si>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</si>
  <si>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</si>
  <si>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</si>
  <si>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</si>
  <si>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</si>
  <si>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</si>
  <si>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</si>
  <si>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</si>
  <si>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</si>
  <si>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</si>
  <si>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</si>
  <si>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</si>
  <si>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</si>
  <si>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</si>
  <si>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</si>
  <si>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</si>
  <si>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</si>
  <si>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</si>
  <si>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</si>
  <si>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</si>
  <si>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</si>
  <si>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</si>
  <si>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</si>
  <si>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</si>
  <si>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</si>
  <si>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</si>
  <si>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</si>
  <si>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</si>
  <si>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</si>
  <si>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</si>
  <si>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</si>
  <si>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</si>
  <si>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</si>
  <si>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</si>
  <si>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</si>
  <si>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</si>
  <si>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</si>
  <si>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</si>
  <si>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</si>
  <si>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</si>
  <si>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</si>
  <si>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</si>
  <si>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</si>
  <si>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</si>
  <si>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</si>
  <si>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</si>
  <si>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</si>
  <si>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</si>
  <si>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</si>
  <si>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</si>
  <si>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</si>
  <si>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</si>
  <si>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</si>
  <si>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</si>
  <si>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</si>
  <si>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</si>
  <si>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</si>
  <si>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</si>
  <si>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</si>
  <si>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</si>
  <si>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</si>
  <si>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</si>
  <si>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</si>
  <si>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</si>
  <si>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</si>
  <si>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</si>
  <si>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</si>
  <si>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</si>
  <si>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</si>
  <si>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</si>
  <si>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</si>
  <si>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</si>
  <si>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</si>
  <si>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</si>
  <si>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</si>
  <si>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</si>
  <si>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</si>
  <si>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</si>
  <si>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</si>
  <si>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</si>
  <si>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</si>
  <si>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</si>
  <si>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</si>
  <si>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</si>
  <si>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</si>
  <si>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</si>
  <si>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</si>
  <si>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</si>
  <si>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</si>
  <si>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</si>
  <si>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</si>
  <si>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</si>
  <si>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</si>
  <si>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</si>
  <si>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</si>
  <si>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</si>
  <si>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</si>
  <si>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</si>
  <si>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</si>
  <si>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</si>
  <si>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</si>
  <si>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</si>
  <si>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</si>
  <si>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</si>
  <si>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</si>
  <si>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</si>
  <si>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</si>
  <si>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</si>
  <si>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</si>
  <si>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</si>
  <si>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</si>
  <si>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</si>
  <si>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</si>
  <si>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</si>
  <si>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</si>
  <si>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</si>
  <si>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</si>
  <si>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</si>
  <si>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</si>
  <si>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</si>
  <si>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</si>
  <si>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</si>
  <si>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</si>
  <si>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</si>
  <si>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</si>
  <si>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</si>
  <si>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</si>
  <si>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</si>
  <si>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</si>
  <si>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</si>
  <si>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</si>
  <si>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</si>
  <si>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</si>
  <si>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</si>
  <si>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</si>
  <si>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</si>
  <si>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</si>
  <si>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</si>
  <si>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</si>
  <si>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</si>
  <si>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</si>
  <si>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</si>
  <si>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</si>
  <si>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</si>
  <si>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</si>
  <si>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</si>
  <si>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</si>
  <si>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</si>
  <si>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</si>
  <si>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</si>
  <si>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</si>
  <si>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</si>
  <si>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</si>
  <si>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</si>
  <si>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</si>
  <si>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</si>
  <si>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</si>
  <si>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</si>
  <si>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</si>
  <si>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</si>
  <si>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</si>
  <si>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</si>
  <si>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</si>
  <si>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</si>
  <si>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</si>
  <si>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</si>
  <si>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</si>
  <si>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</si>
  <si>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</si>
  <si>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</si>
  <si>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</si>
  <si>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</si>
  <si>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</si>
  <si>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</si>
  <si>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</si>
  <si>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</si>
  <si>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</si>
  <si>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</si>
  <si>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</si>
  <si>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</si>
  <si>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</si>
  <si>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</si>
  <si>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</si>
  <si>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</si>
  <si>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</si>
  <si>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</si>
  <si>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</si>
  <si>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</si>
  <si>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</si>
  <si>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</si>
  <si>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</si>
  <si>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</si>
  <si>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</si>
  <si>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</si>
  <si>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</si>
  <si>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</si>
  <si>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</si>
  <si>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</si>
  <si>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</si>
  <si>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</si>
  <si>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</si>
  <si>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</si>
  <si>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</si>
  <si>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</si>
  <si>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</si>
  <si>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</si>
  <si>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</si>
  <si>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</si>
  <si>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</si>
  <si>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</si>
  <si>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</si>
  <si>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</si>
  <si>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</si>
  <si>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</si>
  <si>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</si>
  <si>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</si>
  <si>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</si>
  <si>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</si>
  <si>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</si>
  <si>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</si>
  <si>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</si>
  <si>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</si>
  <si>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</si>
  <si>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</si>
  <si>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</si>
  <si>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</si>
  <si>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</si>
  <si>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</si>
  <si>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</si>
  <si>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</si>
  <si>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</si>
  <si>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</si>
  <si>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</si>
  <si>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</si>
  <si>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</si>
  <si>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</si>
  <si>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</si>
  <si>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</si>
  <si>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</si>
  <si>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</si>
  <si>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</si>
  <si>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</si>
  <si>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</si>
  <si>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</si>
  <si>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</si>
  <si>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</si>
  <si>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</si>
  <si>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</si>
  <si>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</si>
  <si>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</si>
  <si>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</si>
  <si>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</si>
  <si>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</si>
  <si>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</si>
  <si>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</si>
  <si>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</si>
  <si>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</si>
  <si>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</si>
  <si>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</si>
  <si>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</si>
  <si>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</si>
  <si>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</si>
  <si>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</si>
  <si>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</si>
  <si>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</si>
  <si>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</si>
  <si>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</si>
  <si>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</si>
  <si>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</si>
  <si>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</si>
  <si>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</si>
  <si>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</si>
  <si>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</si>
  <si>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</si>
  <si>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</si>
  <si>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</si>
  <si>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</si>
  <si>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</si>
  <si>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</si>
  <si>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</si>
  <si>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</si>
  <si>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</si>
  <si>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</si>
  <si>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</si>
  <si>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</si>
  <si>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</si>
  <si>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</si>
  <si>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</si>
  <si>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</si>
  <si>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</si>
  <si>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</si>
  <si>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</si>
  <si>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</si>
  <si>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</si>
  <si>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</si>
  <si>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</si>
  <si>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</si>
  <si>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</si>
  <si>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</si>
  <si>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</si>
  <si>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</si>
  <si>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</si>
  <si>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</si>
  <si>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</si>
  <si>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</si>
  <si>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</si>
  <si>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</si>
  <si>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</si>
  <si>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</si>
  <si>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</si>
  <si>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</si>
  <si>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</si>
  <si>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</si>
  <si>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</si>
  <si>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</si>
  <si>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</si>
  <si>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</si>
  <si>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</si>
  <si>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</si>
  <si>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</si>
  <si>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</si>
  <si>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</si>
  <si>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</si>
  <si>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</si>
  <si>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</si>
  <si>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</si>
  <si>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</si>
  <si>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</si>
  <si>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</si>
  <si>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</si>
  <si>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</si>
  <si>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</si>
  <si>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</si>
  <si>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</si>
  <si>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</si>
  <si>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</si>
  <si>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</si>
  <si>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</si>
  <si>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</si>
  <si>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</si>
  <si>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</si>
  <si>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</si>
  <si>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</si>
  <si>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</si>
  <si>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</si>
  <si>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</si>
  <si>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</si>
  <si>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</si>
  <si>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</si>
  <si>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</si>
  <si>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</si>
  <si>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</si>
  <si>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</si>
  <si>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</si>
  <si>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</si>
  <si>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</si>
  <si>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</si>
  <si>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</si>
  <si>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</si>
  <si>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</si>
  <si>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</si>
  <si>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</si>
  <si>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</si>
  <si>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</si>
  <si>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</si>
  <si>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</si>
  <si>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</si>
  <si>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</si>
  <si>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</si>
  <si>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</si>
  <si>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</si>
  <si>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</si>
  <si>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</si>
  <si>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</si>
  <si>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</si>
  <si>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</si>
  <si>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</si>
  <si>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</si>
  <si>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</si>
  <si>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</si>
  <si>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</si>
  <si>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</si>
  <si>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</si>
  <si>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</si>
  <si>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</si>
  <si>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</si>
  <si>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</si>
  <si>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</si>
  <si>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</si>
  <si>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</si>
  <si>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</si>
  <si>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</si>
  <si>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</si>
  <si>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</si>
  <si>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</si>
  <si>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</si>
  <si>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</si>
  <si>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</si>
  <si>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</si>
  <si>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</si>
  <si>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</si>
  <si>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</si>
  <si>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</si>
  <si>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</si>
  <si>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</si>
  <si>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</si>
  <si>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</si>
  <si>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</si>
  <si>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</si>
  <si>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</si>
  <si>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</si>
  <si>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</si>
  <si>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</si>
  <si>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</si>
  <si>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</si>
  <si>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</si>
  <si>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</si>
  <si>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</si>
  <si>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</si>
  <si>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</si>
  <si>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</si>
  <si>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</si>
  <si>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</si>
  <si>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</si>
  <si>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</si>
  <si>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</si>
  <si>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</si>
  <si>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</si>
  <si>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</si>
  <si>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</si>
  <si>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</si>
  <si>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</si>
  <si>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</si>
  <si>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</si>
  <si>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</si>
  <si>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</si>
  <si>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</si>
  <si>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</si>
  <si>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</si>
  <si>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</si>
  <si>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</si>
  <si>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</si>
  <si>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</si>
  <si>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</si>
  <si>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</si>
  <si>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</si>
  <si>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</si>
  <si>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</si>
  <si>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</si>
  <si>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</si>
  <si>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</si>
  <si>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</si>
  <si>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</si>
  <si>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</si>
  <si>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</si>
  <si>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</si>
  <si>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</si>
  <si>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</si>
  <si>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</si>
  <si>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</si>
  <si>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</si>
  <si>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</si>
  <si>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</si>
  <si>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</si>
  <si>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</si>
  <si>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</si>
  <si>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</si>
  <si>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</si>
  <si>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</si>
  <si>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</si>
  <si>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</si>
  <si>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</si>
  <si>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</si>
  <si>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</si>
  <si>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</si>
  <si>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</si>
  <si>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</si>
  <si>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</si>
  <si>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</si>
  <si>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</si>
  <si>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</si>
  <si>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</si>
  <si>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</si>
  <si>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</si>
  <si>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</si>
  <si>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</si>
  <si>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</si>
  <si>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</si>
  <si>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</si>
  <si>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</si>
  <si>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</si>
  <si>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</si>
  <si>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</si>
  <si>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</si>
  <si>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</si>
  <si>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</si>
  <si>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</si>
  <si>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</si>
  <si>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</si>
  <si>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</si>
  <si>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</si>
  <si>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</si>
  <si>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</si>
  <si>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</si>
  <si>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</si>
  <si>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</si>
  <si>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</si>
  <si>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</si>
  <si>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</si>
  <si>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</si>
  <si>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</si>
  <si>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</si>
  <si>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</si>
  <si>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</si>
  <si>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</si>
  <si>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</si>
  <si>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</si>
  <si>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</si>
  <si>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</si>
  <si>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</si>
  <si>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</si>
  <si>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</si>
  <si>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</si>
  <si>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</si>
  <si>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</si>
  <si>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</si>
  <si>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</si>
  <si>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</si>
  <si>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</si>
  <si>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</si>
  <si>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</si>
  <si>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</si>
  <si>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</si>
  <si>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</si>
  <si>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</si>
  <si>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</si>
  <si>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</si>
  <si>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</si>
  <si>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</si>
  <si>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</si>
  <si>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</si>
  <si>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</si>
  <si>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</si>
  <si>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</si>
  <si>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</si>
  <si>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</si>
  <si>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</si>
  <si>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</si>
  <si>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</si>
  <si>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</si>
  <si>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</si>
  <si>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</si>
  <si>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</si>
  <si>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</si>
  <si>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</si>
  <si>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</si>
  <si>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</si>
  <si>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</si>
  <si>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</si>
  <si>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</si>
  <si>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</si>
  <si>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</si>
  <si>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</si>
  <si>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</si>
  <si>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</si>
  <si>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</si>
  <si>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</si>
  <si>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</si>
  <si>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</si>
  <si>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</si>
  <si>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</si>
  <si>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</si>
  <si>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</si>
  <si>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</si>
  <si>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</si>
  <si>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</si>
  <si>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</si>
  <si>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</si>
  <si>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</si>
  <si>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</si>
  <si>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</si>
  <si>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</si>
  <si>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</si>
  <si>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</si>
  <si>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</si>
  <si>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</si>
  <si>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</si>
  <si>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</si>
  <si>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</si>
  <si>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</si>
  <si>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</si>
  <si>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</si>
  <si>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</si>
  <si>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</si>
  <si>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</si>
  <si>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</si>
  <si>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</si>
  <si>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</si>
  <si>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</si>
  <si>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</si>
  <si>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</si>
  <si>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</si>
  <si>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</si>
  <si>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</si>
  <si>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</si>
  <si>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</si>
  <si>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</si>
  <si>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</si>
  <si>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</si>
  <si>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</si>
  <si>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</si>
  <si>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</si>
  <si>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</si>
  <si>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</si>
  <si>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</si>
  <si>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</si>
  <si>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</si>
  <si>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</si>
  <si>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</si>
  <si>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</si>
  <si>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</si>
  <si>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</si>
  <si>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</si>
  <si>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</si>
  <si>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</si>
  <si>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</si>
  <si>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</si>
  <si>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</si>
  <si>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</si>
  <si>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</si>
  <si>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</si>
  <si>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</si>
  <si>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</si>
  <si>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</si>
  <si>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</si>
  <si>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</si>
  <si>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</si>
  <si>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</si>
  <si>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</si>
  <si>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</si>
  <si>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</si>
  <si>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</si>
  <si>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</si>
  <si>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</si>
  <si>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</si>
  <si>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</si>
  <si>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</si>
  <si>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</si>
  <si>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</si>
  <si>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</si>
  <si>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</si>
  <si>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</si>
  <si>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</si>
  <si>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</si>
  <si>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</si>
  <si>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</si>
  <si>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</si>
  <si>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</si>
  <si>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</si>
  <si>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</si>
  <si>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</si>
  <si>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</si>
  <si>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</si>
  <si>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</si>
  <si>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</si>
  <si>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</si>
  <si>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</si>
  <si>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</si>
  <si>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</si>
  <si>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</si>
  <si>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</si>
  <si>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</si>
  <si>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</si>
  <si>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</si>
  <si>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</si>
  <si>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</si>
  <si>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</si>
  <si>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</si>
  <si>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</si>
  <si>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</si>
  <si>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</si>
  <si>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</si>
  <si>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</si>
  <si>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</si>
  <si>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</si>
  <si>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</si>
  <si>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</si>
  <si>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</si>
  <si>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</si>
  <si>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</si>
  <si>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</si>
  <si>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</si>
  <si>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</si>
  <si>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</si>
  <si>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</si>
  <si>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</si>
  <si>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</si>
  <si>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</si>
  <si>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</si>
  <si>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</si>
  <si>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</si>
  <si>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</si>
  <si>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</si>
  <si>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</si>
  <si>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</si>
  <si>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</si>
  <si>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</si>
  <si>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</si>
  <si>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</si>
  <si>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</si>
  <si>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</si>
  <si>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</si>
  <si>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</si>
  <si>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</si>
  <si>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</si>
  <si>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</si>
  <si>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</si>
  <si>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</si>
  <si>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</si>
  <si>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</si>
  <si>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</si>
  <si>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</si>
  <si>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</si>
  <si>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</si>
  <si>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</si>
  <si>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</si>
  <si>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</si>
  <si>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</si>
  <si>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</si>
  <si>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</si>
  <si>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</si>
  <si>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</si>
  <si>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</si>
  <si>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</si>
  <si>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</si>
  <si>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</si>
  <si>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</si>
  <si>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</si>
  <si>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</si>
  <si>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</si>
  <si>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</si>
  <si>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</si>
  <si>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</si>
  <si>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</si>
  <si>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</si>
  <si>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</si>
  <si>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</si>
  <si>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</si>
  <si>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</si>
  <si>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</si>
  <si>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</si>
  <si>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</si>
  <si>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</si>
  <si>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</si>
  <si>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</si>
  <si>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</si>
  <si>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</si>
  <si>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</si>
  <si>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</si>
  <si>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</si>
  <si>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</si>
  <si>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</si>
  <si>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</si>
  <si>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</si>
  <si>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</si>
  <si>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</si>
  <si>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</si>
  <si>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</si>
  <si>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</si>
  <si>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</si>
  <si>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</si>
  <si>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</si>
  <si>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</si>
  <si>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</si>
  <si>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</si>
  <si>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</si>
  <si>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</si>
  <si>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</si>
  <si>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</si>
  <si>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</si>
  <si>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</si>
  <si>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</si>
  <si>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</si>
  <si>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</si>
  <si>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</si>
  <si>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</si>
  <si>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</si>
  <si>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</si>
  <si>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</si>
  <si>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</si>
  <si>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</si>
  <si>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</si>
  <si>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</si>
  <si>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</si>
  <si>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</si>
  <si>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</si>
  <si>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</si>
  <si>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</si>
  <si>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</si>
  <si>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</si>
  <si>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</si>
  <si>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</si>
  <si>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</si>
  <si>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</si>
  <si>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</si>
  <si>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</si>
  <si>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</si>
  <si>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</si>
  <si>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</si>
  <si>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</si>
  <si>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</si>
  <si>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</si>
  <si>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</si>
  <si>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</si>
  <si>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</si>
  <si>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</si>
  <si>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</si>
  <si>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</si>
  <si>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</si>
  <si>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</si>
  <si>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</si>
  <si>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</si>
  <si>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</si>
  <si>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</si>
  <si>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</si>
  <si>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</si>
  <si>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</si>
  <si>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</si>
  <si>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</si>
  <si>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</si>
  <si>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</si>
  <si>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</si>
  <si>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</si>
  <si>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</si>
  <si>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</si>
  <si>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</si>
  <si>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</si>
  <si>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</si>
  <si>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</si>
  <si>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</si>
  <si>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</si>
  <si>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</si>
  <si>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</si>
  <si>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</si>
  <si>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</si>
  <si>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</si>
  <si>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</si>
  <si>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</si>
  <si>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</si>
  <si>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</si>
  <si>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</si>
  <si>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</si>
  <si>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</si>
  <si>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</si>
  <si>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</si>
  <si>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</si>
  <si>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</si>
  <si>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</si>
  <si>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</si>
  <si>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</si>
  <si>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</si>
  <si>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</si>
  <si>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</si>
  <si>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</si>
  <si>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</si>
  <si>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</si>
  <si>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</si>
  <si>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</si>
  <si>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</si>
  <si>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</si>
  <si>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</si>
  <si>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</si>
  <si>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</si>
  <si>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</si>
  <si>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</si>
  <si>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</si>
  <si>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</si>
  <si>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</si>
  <si>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</si>
  <si>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</si>
  <si>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</si>
  <si>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</si>
  <si>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</si>
  <si>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</si>
  <si>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</si>
  <si>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</si>
  <si>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</si>
  <si>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</si>
  <si>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</si>
  <si>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</si>
  <si>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</si>
  <si>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</si>
  <si>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</si>
  <si>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</si>
  <si>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</si>
  <si>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</si>
  <si>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</si>
  <si>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</si>
  <si>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</si>
  <si>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</si>
  <si>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</si>
  <si>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</si>
  <si>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</si>
  <si>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</si>
  <si>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</si>
  <si>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</si>
  <si>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</si>
  <si>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</si>
  <si>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</si>
  <si>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</si>
  <si>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</si>
  <si>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</si>
  <si>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</si>
  <si>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</si>
  <si>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</si>
  <si>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</si>
  <si>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</si>
  <si>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</si>
  <si>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</si>
  <si>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</si>
  <si>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</si>
  <si>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</si>
  <si>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</si>
  <si>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</si>
  <si>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</si>
  <si>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</si>
  <si>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</si>
  <si>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</si>
  <si>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</si>
  <si>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</si>
  <si>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</si>
  <si>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</si>
  <si>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</si>
  <si>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</si>
  <si>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</si>
  <si>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</si>
  <si>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</si>
  <si>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</si>
  <si>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</si>
  <si>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</si>
  <si>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</si>
  <si>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</si>
  <si>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</si>
  <si>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</si>
  <si>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</si>
  <si>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</si>
  <si>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</si>
  <si>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</si>
  <si>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</si>
  <si>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</si>
  <si>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</si>
  <si>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</si>
  <si>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</si>
  <si>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</si>
  <si>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</si>
  <si>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</si>
  <si>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</si>
  <si>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</si>
  <si>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</si>
  <si>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</si>
  <si>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</si>
  <si>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</si>
  <si>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</si>
  <si>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</si>
  <si>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</si>
  <si>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</si>
  <si>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</si>
  <si>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</si>
  <si>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</si>
  <si>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</si>
  <si>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</si>
  <si>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</si>
  <si>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</si>
  <si>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</si>
  <si>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</si>
  <si>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</si>
  <si>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</si>
  <si>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</si>
  <si>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</si>
  <si>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</si>
  <si>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</si>
  <si>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</si>
  <si>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</si>
  <si>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</si>
  <si>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</si>
  <si>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</si>
  <si>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</si>
  <si>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</si>
  <si>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</si>
  <si>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</si>
  <si>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</si>
  <si>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</si>
  <si>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</si>
  <si>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</si>
  <si>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</si>
  <si>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</si>
  <si>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</si>
  <si>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</si>
  <si>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</si>
  <si>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</si>
  <si>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</si>
  <si>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</si>
  <si>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</si>
  <si>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</si>
  <si>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</si>
  <si>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</si>
  <si>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</si>
  <si>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</si>
  <si>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</si>
  <si>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</si>
  <si>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</si>
  <si>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</si>
  <si>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</si>
  <si>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</si>
  <si>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</si>
  <si>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</si>
  <si>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</si>
  <si>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</si>
  <si>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</si>
  <si>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</si>
  <si>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</si>
  <si>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</si>
  <si>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</si>
  <si>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</si>
  <si>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</si>
  <si>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</si>
  <si>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</si>
  <si>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</si>
  <si>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</si>
  <si>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</si>
  <si>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</si>
  <si>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</si>
  <si>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</si>
  <si>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</si>
  <si>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</si>
  <si>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</si>
  <si>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</si>
  <si>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</si>
  <si>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</si>
  <si>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</si>
  <si>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</si>
  <si>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</si>
  <si>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</si>
  <si>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</si>
  <si>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</si>
  <si>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</si>
  <si>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</si>
  <si>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</si>
  <si>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</si>
  <si>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</si>
  <si>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</si>
  <si>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</si>
  <si>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</si>
  <si>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</si>
  <si>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</si>
  <si>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</si>
  <si>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</si>
  <si>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</si>
  <si>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</si>
  <si>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</si>
  <si>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</si>
  <si>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</si>
  <si>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</si>
  <si>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</si>
  <si>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</si>
  <si>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</si>
  <si>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</si>
  <si>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</si>
  <si>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</si>
  <si>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</si>
  <si>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</si>
  <si>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</si>
  <si>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</si>
  <si>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</si>
  <si>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</si>
  <si>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</si>
  <si>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</si>
  <si>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</si>
  <si>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</si>
  <si>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</si>
  <si>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</si>
  <si>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</si>
  <si>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</si>
  <si>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</si>
  <si>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</si>
  <si>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</si>
  <si>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</si>
  <si>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</si>
  <si>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</si>
  <si>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</si>
  <si>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</si>
  <si>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</si>
  <si>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</si>
  <si>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</si>
  <si>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</si>
  <si>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</si>
  <si>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</si>
  <si>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</si>
  <si>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</si>
  <si>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</si>
  <si>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</si>
  <si>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</si>
  <si>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</si>
  <si>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</si>
  <si>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</si>
  <si>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</si>
  <si>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</si>
  <si>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</si>
  <si>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</si>
  <si>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</si>
  <si>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</si>
  <si>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</si>
  <si>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</si>
  <si>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</si>
  <si>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</si>
  <si>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</si>
  <si>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</si>
  <si>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</si>
  <si>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</si>
  <si>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</si>
  <si>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</si>
  <si>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</si>
  <si>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</si>
  <si>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</si>
  <si>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</si>
  <si>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</si>
  <si>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</si>
  <si>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</si>
  <si>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</si>
  <si>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</si>
  <si>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</si>
  <si>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</si>
  <si>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</si>
  <si>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</si>
  <si>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</si>
  <si>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</si>
  <si>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</si>
  <si>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</si>
  <si>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</si>
  <si>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</si>
  <si>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</si>
  <si>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</si>
  <si>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</si>
  <si>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</si>
  <si>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</si>
  <si>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</si>
  <si>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</si>
  <si>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</si>
  <si>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</si>
  <si>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</si>
  <si>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</si>
  <si>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</si>
  <si>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</si>
  <si>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</si>
  <si>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</si>
  <si>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</si>
  <si>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</si>
  <si>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</si>
  <si>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WILL</t>
  </si>
  <si>
    <t>400 ELISE AVENUE</t>
  </si>
  <si>
    <t>CREST HILL</t>
  </si>
  <si>
    <t>ASIEGFRIED@CHANEYMONGE.US</t>
  </si>
  <si>
    <t>MPS|CPA</t>
  </si>
  <si>
    <t>EDWARD MCCORMICK</t>
  </si>
  <si>
    <t>14300 RAVINIA AVE</t>
  </si>
  <si>
    <t>ORLAND PARK</t>
  </si>
  <si>
    <t>IL</t>
  </si>
  <si>
    <t>708-349-6999</t>
  </si>
  <si>
    <t>066-004383</t>
  </si>
  <si>
    <t>708-349-6639</t>
  </si>
  <si>
    <t>X</t>
  </si>
  <si>
    <t>ANDY SIEGFRIED</t>
  </si>
  <si>
    <t>815-722-6673</t>
  </si>
  <si>
    <t>815-722-7814</t>
  </si>
  <si>
    <t>EDMC@MPSCPA.COM</t>
  </si>
  <si>
    <t>#20 LIMITED SEGREGATION OF DUTIES WITHIN THE ACCOUNTING DEPARTMENT DUE TO NUMBER OF STAFF AVAIABLE</t>
  </si>
  <si>
    <t>GO Limited School Bond Series 2008</t>
  </si>
  <si>
    <t>GO School Building Bond Series 2014A</t>
  </si>
  <si>
    <t>GO School Building Bond Series 2014B</t>
  </si>
  <si>
    <t>GO Limited School Bond</t>
  </si>
  <si>
    <t>GO School Building Bond</t>
  </si>
  <si>
    <t>Lockport Area Special Education Cooperative</t>
  </si>
  <si>
    <t>Page #</t>
  </si>
  <si>
    <t>Education</t>
  </si>
  <si>
    <t>Capital Project</t>
  </si>
  <si>
    <t>Band Fees</t>
  </si>
  <si>
    <t>Technology Fees</t>
  </si>
  <si>
    <t>Other Income</t>
  </si>
  <si>
    <t>Erate proceeds and Other Income</t>
  </si>
  <si>
    <t>Tax Equivalent Grant</t>
  </si>
  <si>
    <t>Chaney-Monge SD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</si>
</sst>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43" fontId="0" fillId="0" borderId="0" xfId="1" applyFont="1"/>
    <xf numFmtId="43" fontId="3" fillId="0" borderId="0" xfId="1" applyFont="1"/>
    <xf numFmtId="0" fontId="48" fillId="0" borderId="0" xfId="0" applyFont="1" applyAlignment="1">
      <alignment horizontal="center"/>
    </xf>
    <xf numFmtId="43" fontId="48" fillId="0" borderId="0" xfId="1" applyFont="1" applyAlignment="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1922318</xdr:colOff>
          <xdr:row>4</xdr:row>
          <xdr:rowOff>34636</xdr:rowOff>
        </xdr:from>
        <xdr:to>
          <xdr:col>0</xdr:col>
          <xdr:colOff>2703368</xdr:colOff>
          <xdr:row>7</xdr:row>
          <xdr:rowOff>63211</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4" t="s">
        <v>466</v>
      </c>
      <c r="J1" s="2185"/>
      <c r="K1" s="2185"/>
      <c r="L1" s="2185"/>
      <c r="M1" s="2185"/>
      <c r="N1" s="2185"/>
      <c r="O1" s="2185"/>
      <c r="P1" s="2185"/>
      <c r="Q1" s="2185"/>
      <c r="R1" s="2185"/>
      <c r="S1" s="2185"/>
    </row>
    <row r="2" spans="1:28" ht="12" customHeight="1" x14ac:dyDescent="0.2">
      <c r="A2" s="201" t="s">
        <v>1869</v>
      </c>
      <c r="D2" s="202"/>
      <c r="I2" s="2186" t="s">
        <v>1133</v>
      </c>
      <c r="J2" s="2185"/>
      <c r="K2" s="2185"/>
      <c r="L2" s="2185"/>
      <c r="M2" s="2185"/>
      <c r="N2" s="2185"/>
      <c r="O2" s="2185"/>
      <c r="P2" s="2185"/>
      <c r="Q2" s="2185"/>
      <c r="R2" s="2185"/>
      <c r="S2" s="2185"/>
    </row>
    <row r="3" spans="1:28" ht="12" customHeight="1" x14ac:dyDescent="0.2">
      <c r="A3" s="1815" t="s">
        <v>1952</v>
      </c>
      <c r="B3" s="1816"/>
      <c r="C3" s="1816"/>
      <c r="D3" s="1817"/>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0" t="s">
        <v>2098</v>
      </c>
      <c r="C5" s="178" t="s">
        <v>1061</v>
      </c>
      <c r="D5" s="362"/>
      <c r="E5" s="362"/>
      <c r="H5" s="192"/>
      <c r="I5" s="2193" t="s">
        <v>769</v>
      </c>
      <c r="J5" s="2138"/>
      <c r="K5" s="2138"/>
      <c r="L5" s="2138"/>
      <c r="M5" s="2138"/>
      <c r="N5" s="2138"/>
      <c r="O5" s="2138"/>
      <c r="P5" s="2138"/>
      <c r="Q5" s="2138"/>
      <c r="R5" s="2138"/>
      <c r="S5" s="2138"/>
    </row>
    <row r="6" spans="1:28" ht="14.1" customHeight="1" x14ac:dyDescent="0.2">
      <c r="B6" s="440"/>
      <c r="C6" s="178" t="s">
        <v>1062</v>
      </c>
      <c r="D6" s="362"/>
      <c r="E6" s="362"/>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3"/>
      <c r="K11" s="180"/>
      <c r="O11" s="1701" t="s">
        <v>2098</v>
      </c>
      <c r="P11" s="378" t="s">
        <v>223</v>
      </c>
      <c r="Q11" s="183"/>
      <c r="R11" s="181"/>
      <c r="S11" s="180"/>
      <c r="T11" s="2140"/>
      <c r="U11" s="2141"/>
      <c r="V11" s="2141"/>
      <c r="W11" s="2141"/>
      <c r="X11" s="2141"/>
      <c r="Y11" s="2141"/>
      <c r="Z11" s="2141"/>
      <c r="AA11" s="2142"/>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54">
        <v>56099088002</v>
      </c>
      <c r="B13" s="2155"/>
      <c r="C13" s="2155"/>
      <c r="D13" s="2155"/>
      <c r="E13" s="2155"/>
      <c r="F13" s="2155"/>
      <c r="G13" s="2155"/>
      <c r="H13" s="2156"/>
      <c r="I13" s="184"/>
      <c r="J13" s="183"/>
      <c r="K13" s="181"/>
      <c r="L13" s="183"/>
      <c r="M13" s="183"/>
      <c r="N13" s="183"/>
      <c r="O13" s="183"/>
      <c r="P13" s="183"/>
      <c r="Q13" s="183"/>
      <c r="R13" s="183"/>
      <c r="S13" s="183"/>
      <c r="T13" s="2159" t="s">
        <v>2103</v>
      </c>
      <c r="U13" s="2160"/>
      <c r="V13" s="2160"/>
      <c r="W13" s="2160"/>
      <c r="X13" s="2160"/>
      <c r="Y13" s="2161"/>
      <c r="Z13" s="2161"/>
      <c r="AA13" s="2162"/>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52" t="s">
        <v>2099</v>
      </c>
      <c r="B15" s="2157"/>
      <c r="C15" s="2157"/>
      <c r="D15" s="2157"/>
      <c r="E15" s="2157"/>
      <c r="F15" s="2157"/>
      <c r="G15" s="2157"/>
      <c r="H15" s="2158"/>
      <c r="T15" s="2124" t="s">
        <v>2104</v>
      </c>
      <c r="U15" s="2125"/>
      <c r="V15" s="2125"/>
      <c r="W15" s="2125"/>
      <c r="X15" s="2125"/>
      <c r="Y15" s="2163"/>
      <c r="Z15" s="2163"/>
      <c r="AA15" s="216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9" t="s">
        <v>2131</v>
      </c>
      <c r="B17" s="2182"/>
      <c r="C17" s="2182"/>
      <c r="D17" s="2182"/>
      <c r="E17" s="2182"/>
      <c r="F17" s="2182"/>
      <c r="G17" s="2182"/>
      <c r="H17" s="2183"/>
      <c r="T17" s="2169" t="s">
        <v>2105</v>
      </c>
      <c r="U17" s="2170"/>
      <c r="V17" s="2170"/>
      <c r="W17" s="2170"/>
      <c r="X17" s="2170"/>
      <c r="Y17" s="2170"/>
      <c r="Z17" s="2170"/>
      <c r="AA17" s="2171"/>
    </row>
    <row r="18" spans="1:27" ht="13.5" customHeight="1" x14ac:dyDescent="0.2">
      <c r="A18" s="363" t="s">
        <v>610</v>
      </c>
      <c r="B18" s="345"/>
      <c r="C18" s="341"/>
      <c r="D18" s="345"/>
      <c r="E18" s="345"/>
      <c r="F18" s="345"/>
      <c r="G18" s="345"/>
      <c r="H18" s="276"/>
      <c r="I18" s="2179" t="s">
        <v>765</v>
      </c>
      <c r="J18" s="2180"/>
      <c r="K18" s="2180"/>
      <c r="L18" s="2180"/>
      <c r="M18" s="2180"/>
      <c r="N18" s="2180"/>
      <c r="O18" s="2180"/>
      <c r="P18" s="2180"/>
      <c r="Q18" s="2180"/>
      <c r="R18" s="2180"/>
      <c r="S18" s="2181"/>
      <c r="T18" s="363" t="s">
        <v>807</v>
      </c>
      <c r="U18" s="271"/>
      <c r="V18" s="341"/>
      <c r="W18" s="270"/>
      <c r="X18" s="363" t="s">
        <v>303</v>
      </c>
      <c r="Y18" s="350"/>
      <c r="Z18" s="1913" t="s">
        <v>766</v>
      </c>
      <c r="AA18" s="200"/>
    </row>
    <row r="19" spans="1:27" ht="13.5" customHeight="1" x14ac:dyDescent="0.2">
      <c r="A19" s="2152" t="s">
        <v>2100</v>
      </c>
      <c r="B19" s="2153"/>
      <c r="C19" s="2153"/>
      <c r="D19" s="2153"/>
      <c r="E19" s="2153"/>
      <c r="F19" s="2153"/>
      <c r="G19" s="2153"/>
      <c r="H19" s="2151"/>
      <c r="I19" s="183"/>
      <c r="J19" s="377"/>
      <c r="K19" s="194"/>
      <c r="L19" s="192"/>
      <c r="M19" s="650" t="s">
        <v>355</v>
      </c>
      <c r="P19" s="180"/>
      <c r="Q19" s="180"/>
      <c r="R19" s="180"/>
      <c r="S19" s="184"/>
      <c r="T19" s="2152" t="s">
        <v>2106</v>
      </c>
      <c r="U19" s="2150"/>
      <c r="V19" s="2150"/>
      <c r="W19" s="2151"/>
      <c r="X19" s="2167" t="s">
        <v>2107</v>
      </c>
      <c r="Y19" s="2168"/>
      <c r="Z19" s="2165">
        <v>60462</v>
      </c>
      <c r="AA19" s="2166"/>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49" t="s">
        <v>2101</v>
      </c>
      <c r="B21" s="2150"/>
      <c r="C21" s="2150"/>
      <c r="D21" s="2150"/>
      <c r="E21" s="2150"/>
      <c r="F21" s="2150"/>
      <c r="G21" s="2150"/>
      <c r="H21" s="2151"/>
      <c r="I21" s="2175" t="s">
        <v>767</v>
      </c>
      <c r="J21" s="2138"/>
      <c r="K21" s="2138"/>
      <c r="L21" s="2138"/>
      <c r="M21" s="2138"/>
      <c r="N21" s="2138"/>
      <c r="O21" s="2138"/>
      <c r="P21" s="2138"/>
      <c r="Q21" s="2138"/>
      <c r="R21" s="2138"/>
      <c r="S21" s="2139"/>
      <c r="T21" s="2119" t="s">
        <v>2108</v>
      </c>
      <c r="U21" s="2120"/>
      <c r="V21" s="2120"/>
      <c r="W21" s="2120"/>
      <c r="X21" s="2133" t="s">
        <v>2110</v>
      </c>
      <c r="Y21" s="2131"/>
      <c r="Z21" s="2131"/>
      <c r="AA21" s="2132"/>
    </row>
    <row r="22" spans="1:27" ht="13.5" customHeight="1" x14ac:dyDescent="0.2">
      <c r="A22" s="365" t="s">
        <v>611</v>
      </c>
      <c r="B22" s="279"/>
      <c r="C22" s="279"/>
      <c r="D22" s="279"/>
      <c r="E22" s="279"/>
      <c r="F22" s="279"/>
      <c r="G22" s="279"/>
      <c r="H22" s="280"/>
      <c r="I22" s="2176" t="s">
        <v>1744</v>
      </c>
      <c r="J22" s="2177"/>
      <c r="K22" s="2177"/>
      <c r="L22" s="2177"/>
      <c r="M22" s="2177"/>
      <c r="N22" s="2177"/>
      <c r="O22" s="2177"/>
      <c r="P22" s="2177"/>
      <c r="Q22" s="2177"/>
      <c r="R22" s="2177"/>
      <c r="S22" s="2178"/>
      <c r="T22" s="363" t="s">
        <v>1904</v>
      </c>
      <c r="U22" s="271"/>
      <c r="V22" s="341"/>
      <c r="W22" s="271"/>
      <c r="X22" s="1914" t="s">
        <v>1573</v>
      </c>
      <c r="Z22" s="199"/>
      <c r="AA22" s="200"/>
    </row>
    <row r="23" spans="1:27" ht="13.5" customHeight="1" x14ac:dyDescent="0.2">
      <c r="A23" s="2172" t="s">
        <v>2102</v>
      </c>
      <c r="B23" s="2173"/>
      <c r="C23" s="2173"/>
      <c r="D23" s="2173"/>
      <c r="E23" s="2173"/>
      <c r="F23" s="2173"/>
      <c r="G23" s="2173"/>
      <c r="H23" s="2174"/>
      <c r="T23" s="2119" t="s">
        <v>2109</v>
      </c>
      <c r="U23" s="2120"/>
      <c r="V23" s="2120"/>
      <c r="W23" s="2120"/>
      <c r="X23" s="2130">
        <v>43434</v>
      </c>
      <c r="Y23" s="2131"/>
      <c r="Z23" s="2131"/>
      <c r="AA23" s="213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9">
        <v>60453</v>
      </c>
      <c r="B25" s="2150"/>
      <c r="C25" s="2150"/>
      <c r="D25" s="2150"/>
      <c r="E25" s="2150"/>
      <c r="F25" s="2150"/>
      <c r="G25" s="2150"/>
      <c r="H25" s="2151"/>
      <c r="I25" s="651"/>
      <c r="J25" s="203"/>
      <c r="K25" s="203"/>
      <c r="L25" s="203"/>
      <c r="M25" s="203"/>
      <c r="N25" s="203"/>
      <c r="O25" s="203"/>
      <c r="P25" s="203"/>
      <c r="Q25" s="203"/>
      <c r="R25" s="203"/>
      <c r="S25" s="204"/>
      <c r="T25" s="2116" t="s">
        <v>2115</v>
      </c>
      <c r="U25" s="2117"/>
      <c r="V25" s="2117"/>
      <c r="W25" s="2117"/>
      <c r="X25" s="2117"/>
      <c r="Y25" s="2117"/>
      <c r="Z25" s="2117"/>
      <c r="AA25" s="211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4" t="s">
        <v>1896</v>
      </c>
      <c r="J27" s="2180"/>
      <c r="K27" s="2180"/>
      <c r="L27" s="2180"/>
      <c r="M27" s="2180"/>
      <c r="N27" s="2180"/>
      <c r="O27" s="2180"/>
      <c r="P27" s="2180"/>
      <c r="Q27" s="2180"/>
      <c r="R27" s="2180"/>
      <c r="S27" s="2181"/>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2111</v>
      </c>
      <c r="F29" s="1508" t="s">
        <v>1571</v>
      </c>
      <c r="G29" s="652"/>
      <c r="I29" s="274"/>
      <c r="J29" s="389"/>
      <c r="K29" s="181" t="s">
        <v>656</v>
      </c>
      <c r="L29" s="1701" t="s">
        <v>2111</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4"/>
      <c r="J30" s="389"/>
      <c r="K30" s="181" t="s">
        <v>656</v>
      </c>
      <c r="L30" s="1701" t="s">
        <v>2111</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2111</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3"/>
      <c r="Q35" s="2150"/>
      <c r="R35" s="2150"/>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9" t="s">
        <v>2112</v>
      </c>
      <c r="B38" s="2182"/>
      <c r="C38" s="2182"/>
      <c r="D38" s="2182"/>
      <c r="E38" s="2182"/>
      <c r="F38" s="2150"/>
      <c r="G38" s="2150"/>
      <c r="H38" s="2151"/>
      <c r="I38" s="2198"/>
      <c r="J38" s="2125"/>
      <c r="K38" s="2125"/>
      <c r="L38" s="2125"/>
      <c r="M38" s="2125"/>
      <c r="N38" s="2125"/>
      <c r="O38" s="2125"/>
      <c r="P38" s="2122"/>
      <c r="Q38" s="2122"/>
      <c r="R38" s="2122"/>
      <c r="S38" s="2123"/>
      <c r="T38" s="2124"/>
      <c r="U38" s="2125"/>
      <c r="V38" s="2125"/>
      <c r="W38" s="2125"/>
      <c r="X38" s="2122"/>
      <c r="Y38" s="2122"/>
      <c r="Z38" s="2122"/>
      <c r="AA38" s="2123"/>
    </row>
    <row r="39" spans="1:27" ht="12" customHeight="1" x14ac:dyDescent="0.2">
      <c r="A39" s="2202" t="s">
        <v>611</v>
      </c>
      <c r="B39" s="2203"/>
      <c r="C39" s="341"/>
      <c r="D39" s="338"/>
      <c r="E39" s="338"/>
      <c r="F39" s="348"/>
      <c r="G39" s="338"/>
      <c r="H39" s="276"/>
      <c r="I39" s="2202" t="s">
        <v>611</v>
      </c>
      <c r="J39" s="2203"/>
      <c r="K39" s="2203"/>
      <c r="L39" s="2203"/>
      <c r="M39" s="2203"/>
      <c r="N39" s="335"/>
      <c r="O39" s="341"/>
      <c r="P39" s="341"/>
      <c r="Q39" s="347"/>
      <c r="R39" s="341"/>
      <c r="S39" s="276"/>
      <c r="T39" s="341" t="s">
        <v>611</v>
      </c>
      <c r="U39" s="271"/>
      <c r="V39" s="341"/>
      <c r="W39" s="270"/>
      <c r="X39" s="347"/>
      <c r="Y39" s="199"/>
      <c r="Z39" s="199"/>
      <c r="AA39" s="200"/>
    </row>
    <row r="40" spans="1:27" ht="13.5" customHeight="1" x14ac:dyDescent="0.2">
      <c r="A40" s="2205" t="s">
        <v>2102</v>
      </c>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2" t="s">
        <v>2113</v>
      </c>
      <c r="B42" s="2150"/>
      <c r="C42" s="2151"/>
      <c r="D42" s="2167" t="s">
        <v>2114</v>
      </c>
      <c r="E42" s="2150"/>
      <c r="F42" s="2150"/>
      <c r="G42" s="2150"/>
      <c r="H42" s="2151"/>
      <c r="I42" s="2124"/>
      <c r="J42" s="2122"/>
      <c r="K42" s="2122"/>
      <c r="L42" s="2122"/>
      <c r="M42" s="2122"/>
      <c r="N42" s="2122"/>
      <c r="O42" s="2123"/>
      <c r="P42" s="2121"/>
      <c r="Q42" s="2122"/>
      <c r="R42" s="2122"/>
      <c r="S42" s="2123"/>
      <c r="T42" s="2124"/>
      <c r="U42" s="2122"/>
      <c r="V42" s="2122"/>
      <c r="W42" s="2123"/>
      <c r="X42" s="2121"/>
      <c r="Y42" s="2122"/>
      <c r="Z42" s="2122"/>
      <c r="AA42" s="212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34"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2"/>
      <c r="D3" s="708"/>
      <c r="E3" s="400"/>
    </row>
    <row r="4" spans="1:9" x14ac:dyDescent="0.2">
      <c r="A4" s="7"/>
      <c r="B4" s="395"/>
      <c r="C4" s="2220" t="s">
        <v>486</v>
      </c>
      <c r="D4" s="2221"/>
      <c r="E4" s="2221"/>
      <c r="F4" s="2221"/>
      <c r="G4" s="2221"/>
      <c r="H4" s="2221"/>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3"/>
      <c r="C23" s="611"/>
      <c r="D23" s="1984"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3"/>
      <c r="C26" s="611"/>
      <c r="D26" s="1984"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5" t="s">
        <v>1966</v>
      </c>
      <c r="B35" s="2216"/>
      <c r="C35" s="2216"/>
      <c r="D35" s="2216"/>
      <c r="E35" s="2217"/>
      <c r="F35" s="2217"/>
      <c r="G35" s="2217"/>
      <c r="H35" s="2217"/>
      <c r="I35" s="2217"/>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5" t="s">
        <v>353</v>
      </c>
      <c r="B47" s="2218"/>
      <c r="C47" s="2218"/>
      <c r="D47" s="2218"/>
      <c r="E47" s="2219"/>
      <c r="F47" s="2219"/>
      <c r="G47" s="2219"/>
      <c r="H47" s="2219"/>
      <c r="I47" s="221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8" t="s">
        <v>2111</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9" t="s">
        <v>2111</v>
      </c>
      <c r="C53" s="618">
        <v>22</v>
      </c>
      <c r="D53" s="387" t="s">
        <v>1796</v>
      </c>
      <c r="E53" s="26"/>
      <c r="F53" s="1552"/>
      <c r="G53" s="1724" t="s">
        <v>1795</v>
      </c>
      <c r="H53" s="1953">
        <v>33239</v>
      </c>
      <c r="I53" s="9" t="s">
        <v>1845</v>
      </c>
    </row>
    <row r="54" spans="1:9" s="32" customFormat="1" x14ac:dyDescent="0.2">
      <c r="A54" s="29"/>
      <c r="B54" s="670"/>
      <c r="C54" s="618">
        <v>23</v>
      </c>
      <c r="D54" s="399" t="s">
        <v>1625</v>
      </c>
      <c r="E54" s="26"/>
      <c r="F54" s="1552"/>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2" t="s">
        <v>2116</v>
      </c>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5" t="s">
        <v>1579</v>
      </c>
      <c r="B70" s="2218"/>
      <c r="C70" s="2218"/>
      <c r="D70" s="2218"/>
      <c r="E70" s="2219"/>
      <c r="F70" s="2219"/>
      <c r="G70" s="2219"/>
      <c r="H70" s="2219"/>
      <c r="I70" s="2219"/>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4" t="s">
        <v>1575</v>
      </c>
      <c r="B83" s="2234"/>
      <c r="C83" s="2234"/>
      <c r="D83" s="2235"/>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1980</v>
      </c>
      <c r="C92" s="618"/>
      <c r="E92" s="1269"/>
      <c r="F92" s="1561"/>
      <c r="H92" s="332"/>
    </row>
    <row r="93" spans="1:10" s="32" customFormat="1" ht="16.5" customHeight="1" x14ac:dyDescent="0.2">
      <c r="A93" s="29"/>
      <c r="B93" s="1985" t="s">
        <v>1981</v>
      </c>
      <c r="C93" s="618"/>
      <c r="E93" s="1269"/>
      <c r="F93" s="1561"/>
      <c r="H93" s="332"/>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1"/>
      <c r="C102" s="2232"/>
      <c r="D102" s="2232"/>
      <c r="E102" s="2232"/>
      <c r="F102" s="2232"/>
      <c r="G102" s="2232"/>
      <c r="H102" s="2233"/>
      <c r="I102" s="1482"/>
    </row>
    <row r="103" spans="1:9" s="32" customFormat="1" ht="11.25" customHeight="1" x14ac:dyDescent="0.2">
      <c r="A103" s="1521"/>
      <c r="B103" s="2210"/>
      <c r="C103" s="2211"/>
      <c r="D103" s="2211"/>
      <c r="E103" s="2211"/>
      <c r="F103" s="2211"/>
      <c r="G103" s="2211"/>
      <c r="H103" s="2212"/>
      <c r="I103" s="1482"/>
    </row>
    <row r="104" spans="1:9" s="32" customFormat="1" ht="11.25" customHeight="1" x14ac:dyDescent="0.2">
      <c r="A104" s="1521"/>
      <c r="B104" s="2210"/>
      <c r="C104" s="2211"/>
      <c r="D104" s="2211"/>
      <c r="E104" s="2211"/>
      <c r="F104" s="2211"/>
      <c r="G104" s="2211"/>
      <c r="H104" s="2212"/>
      <c r="I104" s="1482"/>
    </row>
    <row r="105" spans="1:9" s="32" customFormat="1" x14ac:dyDescent="0.2">
      <c r="A105" s="1521"/>
      <c r="B105" s="2210"/>
      <c r="C105" s="2211"/>
      <c r="D105" s="2211"/>
      <c r="E105" s="2211"/>
      <c r="F105" s="2211"/>
      <c r="G105" s="2211"/>
      <c r="H105" s="2212"/>
      <c r="I105" s="1482"/>
    </row>
    <row r="106" spans="1:9" s="32" customFormat="1" ht="11.25" customHeight="1" x14ac:dyDescent="0.2">
      <c r="A106" s="1521"/>
      <c r="B106" s="2210"/>
      <c r="C106" s="2211"/>
      <c r="D106" s="2211"/>
      <c r="E106" s="2211"/>
      <c r="F106" s="2211"/>
      <c r="G106" s="2211"/>
      <c r="H106" s="2212"/>
      <c r="I106" s="1482"/>
    </row>
    <row r="107" spans="1:9" s="32" customFormat="1" ht="11.25" customHeight="1" x14ac:dyDescent="0.2">
      <c r="A107" s="1521"/>
      <c r="B107" s="2210"/>
      <c r="C107" s="2211"/>
      <c r="D107" s="2211"/>
      <c r="E107" s="2211"/>
      <c r="F107" s="2211"/>
      <c r="G107" s="2211"/>
      <c r="H107" s="2212"/>
      <c r="I107" s="1482"/>
    </row>
    <row r="108" spans="1:9" s="32" customFormat="1" ht="11.25" customHeight="1" x14ac:dyDescent="0.2">
      <c r="A108" s="1521"/>
      <c r="B108" s="2210"/>
      <c r="C108" s="2211"/>
      <c r="D108" s="2211"/>
      <c r="E108" s="2211"/>
      <c r="F108" s="2211"/>
      <c r="G108" s="2211"/>
      <c r="H108" s="2212"/>
      <c r="I108" s="1482"/>
    </row>
    <row r="109" spans="1:9" s="32" customFormat="1" ht="11.25" customHeight="1" x14ac:dyDescent="0.2">
      <c r="A109" s="1521"/>
      <c r="B109" s="2210"/>
      <c r="C109" s="2211"/>
      <c r="D109" s="2211"/>
      <c r="E109" s="2211"/>
      <c r="F109" s="2211"/>
      <c r="G109" s="2211"/>
      <c r="H109" s="2212"/>
      <c r="I109" s="1516"/>
    </row>
    <row r="110" spans="1:9" s="32" customFormat="1" ht="11.25" customHeight="1" x14ac:dyDescent="0.2">
      <c r="A110" s="1521"/>
      <c r="B110" s="2210"/>
      <c r="C110" s="2211"/>
      <c r="D110" s="2211"/>
      <c r="E110" s="2211"/>
      <c r="F110" s="2211"/>
      <c r="G110" s="2211"/>
      <c r="H110" s="2212"/>
      <c r="I110" s="1482"/>
    </row>
    <row r="111" spans="1:9" s="32" customFormat="1" ht="11.25" customHeight="1" x14ac:dyDescent="0.2">
      <c r="A111" s="1521"/>
      <c r="B111" s="2210"/>
      <c r="C111" s="2211"/>
      <c r="D111" s="2211"/>
      <c r="E111" s="2211"/>
      <c r="F111" s="2211"/>
      <c r="G111" s="2211"/>
      <c r="H111" s="2212"/>
      <c r="I111" s="1482"/>
    </row>
    <row r="112" spans="1:9" s="32" customFormat="1" ht="11.25" customHeight="1" x14ac:dyDescent="0.2">
      <c r="A112" s="1521"/>
      <c r="B112" s="2236"/>
      <c r="C112" s="2237"/>
      <c r="D112" s="2237"/>
      <c r="E112" s="2237"/>
      <c r="F112" s="2237"/>
      <c r="G112" s="2237"/>
      <c r="H112" s="2238"/>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9" t="s">
        <v>2103</v>
      </c>
      <c r="D114" s="2239"/>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40" t="s">
        <v>1588</v>
      </c>
      <c r="D117" s="2241"/>
      <c r="E117" s="2242"/>
      <c r="F117" s="2242"/>
      <c r="G117" s="2242"/>
      <c r="H117" s="2242"/>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2" sqref="H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63505156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2.2138000000000001E-3</v>
      </c>
      <c r="E10" s="99" t="s">
        <v>1164</v>
      </c>
      <c r="F10" s="467">
        <v>3.9179999999999996E-3</v>
      </c>
      <c r="G10" s="99" t="s">
        <v>1164</v>
      </c>
      <c r="H10" s="467">
        <v>1.781E-3</v>
      </c>
      <c r="I10" s="99" t="s">
        <v>1165</v>
      </c>
      <c r="J10" s="468">
        <f>ROUND(D10+F10+H10,5)</f>
        <v>7.9100000000000004E-3</v>
      </c>
      <c r="K10" s="92"/>
      <c r="L10" s="467">
        <v>0</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4965837</v>
      </c>
      <c r="E16" s="99"/>
      <c r="F16" s="81">
        <f>SUM('Acct Summary 7-8'!C17,'Acct Summary 7-8'!D17,'Acct Summary 7-8'!F17)</f>
        <v>4924478</v>
      </c>
      <c r="G16" s="99"/>
      <c r="H16" s="81">
        <f>SUM(D16-F16)</f>
        <v>41359</v>
      </c>
      <c r="I16" s="92"/>
      <c r="J16" s="81">
        <f>SUM('Acct Summary 7-8'!C81,'Acct Summary 7-8'!D81,'Acct Summary 7-8'!F81,'Acct Summary 7-8'!I81)</f>
        <v>2245665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2111</v>
      </c>
      <c r="C31" s="402" t="s">
        <v>670</v>
      </c>
      <c r="D31" s="62" t="s">
        <v>1239</v>
      </c>
      <c r="E31" s="92"/>
      <c r="F31" s="92"/>
      <c r="G31" s="100"/>
      <c r="H31" s="252">
        <f>IF(B31="X",(J7*0.069),IF(B32="X",(J7*0.138),"Enter x in a.or b."))</f>
        <v>4381855.7640000004</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1277000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1959</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Chaney-Monge SD 88</v>
      </c>
      <c r="E7" s="135"/>
      <c r="G7" s="136"/>
      <c r="H7" s="137"/>
      <c r="I7" s="137"/>
      <c r="J7" s="137"/>
      <c r="K7" s="137"/>
      <c r="L7"/>
      <c r="M7"/>
      <c r="N7"/>
      <c r="O7"/>
      <c r="P7"/>
    </row>
    <row r="8" spans="1:18" ht="12.75" x14ac:dyDescent="0.2">
      <c r="A8"/>
      <c r="B8"/>
      <c r="C8" s="133" t="s">
        <v>1316</v>
      </c>
      <c r="D8" s="138">
        <f>COVER!A13</f>
        <v>56099088002</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2245665</v>
      </c>
      <c r="I12" s="1150"/>
      <c r="J12" s="1150"/>
      <c r="K12" s="1151">
        <f>TRUNC((H12/H13*100000),5)/100000</f>
        <v>0.45222285779999999</v>
      </c>
      <c r="L12" s="1152"/>
      <c r="M12" s="101" t="s">
        <v>1339</v>
      </c>
      <c r="N12" s="101"/>
      <c r="O12" s="1153">
        <v>0.35</v>
      </c>
      <c r="P12" s="153"/>
      <c r="Q12" s="153"/>
    </row>
    <row r="13" spans="1:18" s="155" customFormat="1" ht="11.25" x14ac:dyDescent="0.2">
      <c r="A13" s="153"/>
      <c r="B13" s="1147"/>
      <c r="C13" s="2260" t="s">
        <v>1580</v>
      </c>
      <c r="D13" s="2261"/>
      <c r="E13" s="153"/>
      <c r="F13" s="326" t="s">
        <v>910</v>
      </c>
      <c r="G13" s="1148"/>
      <c r="H13" s="1149">
        <f>SUM('Acct Summary 7-8'!C8+'Acct Summary 7-8'!D8+'Acct Summary 7-8'!F8+'Acct Summary 7-8'!I8)+H14</f>
        <v>4965837</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4924478</v>
      </c>
      <c r="I17" s="1150"/>
      <c r="J17" s="1156"/>
      <c r="K17" s="1151">
        <f>TRUNC((H17/H18*100000),5)/100000</f>
        <v>0.99167129319999991</v>
      </c>
      <c r="L17" s="1152"/>
      <c r="M17" s="1113" t="s">
        <v>1367</v>
      </c>
      <c r="O17" s="1157" t="str">
        <f>IF(AND(O16="2", J20 &gt; 2),"1",IF(AND(O16 = "1", J20 &gt; 2),"2",IF(AND(O16="1", J20 &gt;1),"1","0")))</f>
        <v>0</v>
      </c>
      <c r="P17" s="153"/>
    </row>
    <row r="18" spans="1:18" s="155" customFormat="1" ht="11.25" x14ac:dyDescent="0.2">
      <c r="A18" s="153"/>
      <c r="B18" s="1147"/>
      <c r="C18" s="2260" t="s">
        <v>1572</v>
      </c>
      <c r="D18" s="2261"/>
      <c r="E18" s="153"/>
      <c r="F18" s="1135" t="s">
        <v>911</v>
      </c>
      <c r="G18" s="1148"/>
      <c r="H18" s="1149">
        <f>SUM('Acct Summary 7-8'!C8+'Acct Summary 7-8'!D8+'Acct Summary 7-8'!F8+'Acct Summary 7-8'!I8)+H19</f>
        <v>4965837</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7" t="s">
        <v>1707</v>
      </c>
      <c r="D24" s="2257"/>
      <c r="E24" s="153"/>
      <c r="F24" s="153" t="s">
        <v>513</v>
      </c>
      <c r="G24" s="1148"/>
      <c r="H24" s="1149">
        <f>SUM('Assets-Liab 5-6'!C4+'Assets-Liab 5-6'!D4+'Assets-Liab 5-6'!F4+'Assets-Liab 5-6'!I4+'Assets-Liab 5-6'!C5+'Assets-Liab 5-6'!D5+'Assets-Liab 5-6'!F5+'Assets-Liab 5-6'!I5)</f>
        <v>2245665</v>
      </c>
      <c r="I24" s="675"/>
      <c r="J24" s="675"/>
      <c r="K24" s="1160">
        <f>TRUNC(((H24/H25*100000)/100000),2)</f>
        <v>164.16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13679.10556</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426976.91636999999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1277000</v>
      </c>
      <c r="I32" s="1158"/>
      <c r="J32" s="1158"/>
      <c r="K32" s="1160">
        <f>TRUNC(100-((((H32/H33*100))*100)/100),2)</f>
        <v>70.849999999999994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4381855.7640000004</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pane="bottomLeft" activeCell="L4" sqref="L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784769</v>
      </c>
      <c r="D4" s="407">
        <v>255041</v>
      </c>
      <c r="E4" s="407">
        <v>64058</v>
      </c>
      <c r="F4" s="407">
        <v>970</v>
      </c>
      <c r="G4" s="407">
        <v>92566</v>
      </c>
      <c r="H4" s="407">
        <v>15720</v>
      </c>
      <c r="I4" s="407">
        <v>32738</v>
      </c>
      <c r="J4" s="431"/>
      <c r="K4" s="407"/>
      <c r="L4" s="407">
        <v>8391</v>
      </c>
      <c r="M4" s="428"/>
      <c r="N4" s="477"/>
    </row>
    <row r="5" spans="1:14" x14ac:dyDescent="0.2">
      <c r="A5" s="472" t="s">
        <v>1151</v>
      </c>
      <c r="B5" s="39">
        <v>120</v>
      </c>
      <c r="C5" s="678">
        <v>1021850</v>
      </c>
      <c r="D5" s="407">
        <v>150297</v>
      </c>
      <c r="E5" s="407"/>
      <c r="F5" s="407"/>
      <c r="G5" s="407"/>
      <c r="H5" s="407">
        <v>422600</v>
      </c>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1806619</v>
      </c>
      <c r="D13" s="680">
        <f t="shared" ref="D13:L13" si="0">SUM(D4:D12)</f>
        <v>405338</v>
      </c>
      <c r="E13" s="680">
        <f t="shared" si="0"/>
        <v>64058</v>
      </c>
      <c r="F13" s="680">
        <f t="shared" si="0"/>
        <v>970</v>
      </c>
      <c r="G13" s="680">
        <f t="shared" si="0"/>
        <v>92566</v>
      </c>
      <c r="H13" s="680">
        <f t="shared" si="0"/>
        <v>438320</v>
      </c>
      <c r="I13" s="680">
        <f t="shared" si="0"/>
        <v>32738</v>
      </c>
      <c r="J13" s="680">
        <f t="shared" si="0"/>
        <v>0</v>
      </c>
      <c r="K13" s="680">
        <f t="shared" si="0"/>
        <v>0</v>
      </c>
      <c r="L13" s="680">
        <f t="shared" si="0"/>
        <v>8391</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44750</v>
      </c>
      <c r="N16" s="710"/>
    </row>
    <row r="17" spans="1:14" s="695" customFormat="1" ht="12.75" customHeight="1" x14ac:dyDescent="0.2">
      <c r="A17" s="709" t="s">
        <v>1692</v>
      </c>
      <c r="B17" s="537">
        <v>230</v>
      </c>
      <c r="C17" s="502"/>
      <c r="D17" s="502"/>
      <c r="E17" s="502"/>
      <c r="F17" s="502"/>
      <c r="G17" s="502"/>
      <c r="H17" s="502"/>
      <c r="I17" s="502"/>
      <c r="J17" s="502"/>
      <c r="K17" s="502"/>
      <c r="L17" s="502"/>
      <c r="M17" s="431">
        <v>2460911</v>
      </c>
      <c r="N17" s="710"/>
    </row>
    <row r="18" spans="1:14" s="695" customFormat="1" ht="12.75" customHeight="1" x14ac:dyDescent="0.2">
      <c r="A18" s="709" t="s">
        <v>1693</v>
      </c>
      <c r="B18" s="537">
        <v>240</v>
      </c>
      <c r="C18" s="502"/>
      <c r="D18" s="502"/>
      <c r="E18" s="502"/>
      <c r="F18" s="502"/>
      <c r="G18" s="502"/>
      <c r="H18" s="502"/>
      <c r="I18" s="502"/>
      <c r="J18" s="502"/>
      <c r="K18" s="502"/>
      <c r="L18" s="502"/>
      <c r="M18" s="431">
        <v>1342863</v>
      </c>
      <c r="N18" s="710"/>
    </row>
    <row r="19" spans="1:14" s="695" customFormat="1" ht="12.75" customHeight="1" x14ac:dyDescent="0.2">
      <c r="A19" s="709" t="s">
        <v>1694</v>
      </c>
      <c r="B19" s="537">
        <v>250</v>
      </c>
      <c r="C19" s="502"/>
      <c r="D19" s="502"/>
      <c r="E19" s="502"/>
      <c r="F19" s="502"/>
      <c r="G19" s="502"/>
      <c r="H19" s="502"/>
      <c r="I19" s="502"/>
      <c r="J19" s="502"/>
      <c r="K19" s="502"/>
      <c r="L19" s="502"/>
      <c r="M19" s="431">
        <v>994041</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64058</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1212942</v>
      </c>
    </row>
    <row r="23" spans="1:14" ht="13.5" customHeight="1" thickBot="1" x14ac:dyDescent="0.25">
      <c r="A23" s="459" t="s">
        <v>729</v>
      </c>
      <c r="B23" s="715"/>
      <c r="C23" s="428"/>
      <c r="D23" s="428"/>
      <c r="E23" s="428"/>
      <c r="F23" s="428"/>
      <c r="G23" s="428"/>
      <c r="H23" s="428"/>
      <c r="I23" s="428"/>
      <c r="J23" s="428"/>
      <c r="K23" s="428"/>
      <c r="L23" s="428"/>
      <c r="M23" s="684">
        <f>SUM(M15:M22)</f>
        <v>4842565</v>
      </c>
      <c r="N23" s="684">
        <f>SUM(N21:N22)</f>
        <v>1277000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8391</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8391</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1277000</v>
      </c>
    </row>
    <row r="37" spans="1:14" ht="13.5" thickBot="1" x14ac:dyDescent="0.25">
      <c r="A37" s="459" t="s">
        <v>739</v>
      </c>
      <c r="B37" s="715"/>
      <c r="C37" s="502"/>
      <c r="D37" s="502"/>
      <c r="E37" s="502"/>
      <c r="F37" s="502"/>
      <c r="G37" s="502"/>
      <c r="H37" s="502"/>
      <c r="I37" s="502"/>
      <c r="J37" s="502"/>
      <c r="K37" s="502"/>
      <c r="L37" s="509"/>
      <c r="M37" s="428"/>
      <c r="N37" s="684">
        <f>SUM(N36:N36)</f>
        <v>1277000</v>
      </c>
    </row>
    <row r="38" spans="1:14" customFormat="1" ht="13.5" customHeight="1" thickTop="1" x14ac:dyDescent="0.2">
      <c r="A38" s="619" t="s">
        <v>485</v>
      </c>
      <c r="B38" s="537">
        <v>714</v>
      </c>
      <c r="C38" s="718">
        <v>39665</v>
      </c>
      <c r="D38" s="718"/>
      <c r="E38" s="718">
        <v>62082</v>
      </c>
      <c r="F38" s="718"/>
      <c r="G38" s="718"/>
      <c r="H38" s="718">
        <v>436606</v>
      </c>
      <c r="I38" s="718"/>
      <c r="J38" s="717"/>
      <c r="K38" s="718"/>
      <c r="L38" s="1089"/>
      <c r="M38" s="685"/>
      <c r="N38" s="685"/>
    </row>
    <row r="39" spans="1:14" customFormat="1" ht="13.5" customHeight="1" x14ac:dyDescent="0.2">
      <c r="A39" s="619" t="s">
        <v>398</v>
      </c>
      <c r="B39" s="537">
        <v>730</v>
      </c>
      <c r="C39" s="718">
        <v>1766954</v>
      </c>
      <c r="D39" s="718">
        <v>405338</v>
      </c>
      <c r="E39" s="718">
        <v>1976</v>
      </c>
      <c r="F39" s="718">
        <v>970</v>
      </c>
      <c r="G39" s="718">
        <v>92566</v>
      </c>
      <c r="H39" s="718">
        <v>1714</v>
      </c>
      <c r="I39" s="718">
        <v>32738</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4842565</v>
      </c>
      <c r="N40" s="685"/>
    </row>
    <row r="41" spans="1:14" ht="13.5" customHeight="1" thickBot="1" x14ac:dyDescent="0.25">
      <c r="A41" s="459" t="s">
        <v>741</v>
      </c>
      <c r="B41" s="450"/>
      <c r="C41" s="480">
        <f>(SUM(C34,C37,C38,C39))</f>
        <v>1806619</v>
      </c>
      <c r="D41" s="480">
        <f t="shared" ref="D41:L41" si="2">SUM(D34,D37,D38:D39)</f>
        <v>405338</v>
      </c>
      <c r="E41" s="480">
        <f t="shared" si="2"/>
        <v>64058</v>
      </c>
      <c r="F41" s="480">
        <f t="shared" si="2"/>
        <v>970</v>
      </c>
      <c r="G41" s="480">
        <f t="shared" si="2"/>
        <v>92566</v>
      </c>
      <c r="H41" s="480">
        <f t="shared" si="2"/>
        <v>438320</v>
      </c>
      <c r="I41" s="480">
        <f t="shared" si="2"/>
        <v>32738</v>
      </c>
      <c r="J41" s="480">
        <f t="shared" si="2"/>
        <v>0</v>
      </c>
      <c r="K41" s="480">
        <f t="shared" si="2"/>
        <v>0</v>
      </c>
      <c r="L41" s="480">
        <f t="shared" si="2"/>
        <v>8391</v>
      </c>
      <c r="M41" s="480">
        <f>SUM(M40)</f>
        <v>4842565</v>
      </c>
      <c r="N41" s="480">
        <f>SUM(N37)</f>
        <v>1277000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H80" sqref="H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2">
        <v>1000</v>
      </c>
      <c r="C4" s="686">
        <f>'Revenues 9-14'!C109</f>
        <v>1555877</v>
      </c>
      <c r="D4" s="686">
        <f>'Revenues 9-14'!D109</f>
        <v>305739</v>
      </c>
      <c r="E4" s="686">
        <f>'Revenues 9-14'!E109</f>
        <v>130397</v>
      </c>
      <c r="F4" s="686">
        <f>'Revenues 9-14'!F109</f>
        <v>110850</v>
      </c>
      <c r="G4" s="686">
        <f>'Revenues 9-14'!G109</f>
        <v>123423</v>
      </c>
      <c r="H4" s="686">
        <f>'Revenues 9-14'!H109</f>
        <v>0</v>
      </c>
      <c r="I4" s="686">
        <f>'Revenues 9-14'!I109</f>
        <v>3</v>
      </c>
      <c r="J4" s="686">
        <f>'Revenues 9-14'!J109</f>
        <v>0</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2115537</v>
      </c>
      <c r="D6" s="687">
        <f>'Revenues 9-14'!D173</f>
        <v>0</v>
      </c>
      <c r="E6" s="687">
        <f>'Revenues 9-14'!E173</f>
        <v>0</v>
      </c>
      <c r="F6" s="687">
        <f>'Revenues 9-14'!F173</f>
        <v>220714</v>
      </c>
      <c r="G6" s="687">
        <f>'Revenues 9-14'!G173</f>
        <v>0</v>
      </c>
      <c r="H6" s="687">
        <f>'Revenues 9-14'!H173</f>
        <v>222600</v>
      </c>
      <c r="I6" s="687">
        <f>'Revenues 9-14'!I173</f>
        <v>0</v>
      </c>
      <c r="J6" s="687">
        <f>'Revenues 9-14'!J173</f>
        <v>0</v>
      </c>
      <c r="K6" s="687">
        <f>'Revenues 9-14'!K173</f>
        <v>0</v>
      </c>
      <c r="L6" s="38"/>
      <c r="M6" s="222"/>
    </row>
    <row r="7" spans="1:13" x14ac:dyDescent="0.2">
      <c r="A7" s="725" t="s">
        <v>1886</v>
      </c>
      <c r="B7" s="293">
        <v>4000</v>
      </c>
      <c r="C7" s="687">
        <f>'Revenues 9-14'!C274</f>
        <v>657117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4328531</v>
      </c>
      <c r="D8" s="480">
        <f t="shared" ref="D8:K8" si="0">SUM(D4:D7)</f>
        <v>305739</v>
      </c>
      <c r="E8" s="480">
        <f t="shared" si="0"/>
        <v>130397</v>
      </c>
      <c r="F8" s="480">
        <f t="shared" si="0"/>
        <v>331564</v>
      </c>
      <c r="G8" s="480">
        <f t="shared" si="0"/>
        <v>123423</v>
      </c>
      <c r="H8" s="480">
        <f t="shared" si="0"/>
        <v>222600</v>
      </c>
      <c r="I8" s="480">
        <f t="shared" si="0"/>
        <v>3</v>
      </c>
      <c r="J8" s="480">
        <f t="shared" si="0"/>
        <v>0</v>
      </c>
      <c r="K8" s="480">
        <f t="shared" si="0"/>
        <v>0</v>
      </c>
      <c r="L8" s="38"/>
    </row>
    <row r="9" spans="1:13" ht="15" thickTop="1" x14ac:dyDescent="0.2">
      <c r="A9" s="1008" t="s">
        <v>343</v>
      </c>
      <c r="B9" s="451">
        <v>3998</v>
      </c>
      <c r="C9" s="413">
        <v>777152</v>
      </c>
      <c r="D9" s="484"/>
      <c r="E9" s="413"/>
      <c r="F9" s="413"/>
      <c r="G9" s="691"/>
      <c r="H9" s="413"/>
      <c r="I9" s="489" t="s">
        <v>1365</v>
      </c>
      <c r="J9" s="430"/>
      <c r="K9" s="413"/>
      <c r="L9" s="38"/>
    </row>
    <row r="10" spans="1:13" s="47" customFormat="1" ht="13.5" thickBot="1" x14ac:dyDescent="0.25">
      <c r="A10" s="459" t="s">
        <v>1369</v>
      </c>
      <c r="B10" s="452"/>
      <c r="C10" s="480">
        <f>SUM(C8:C9)</f>
        <v>5105683</v>
      </c>
      <c r="D10" s="480">
        <f t="shared" ref="D10:K10" si="1">SUM(D8:D9)</f>
        <v>305739</v>
      </c>
      <c r="E10" s="480">
        <f t="shared" si="1"/>
        <v>130397</v>
      </c>
      <c r="F10" s="480">
        <f t="shared" si="1"/>
        <v>331564</v>
      </c>
      <c r="G10" s="480">
        <f t="shared" si="1"/>
        <v>123423</v>
      </c>
      <c r="H10" s="480">
        <f t="shared" si="1"/>
        <v>222600</v>
      </c>
      <c r="I10" s="480">
        <f t="shared" si="1"/>
        <v>3</v>
      </c>
      <c r="J10" s="480">
        <f t="shared" si="1"/>
        <v>0</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2586587</v>
      </c>
      <c r="D12" s="493" t="s">
        <v>1365</v>
      </c>
      <c r="E12" s="428" t="s">
        <v>1365</v>
      </c>
      <c r="F12" s="428" t="s">
        <v>1365</v>
      </c>
      <c r="G12" s="686">
        <f>'Expenditures 15-22'!K223</f>
        <v>40763</v>
      </c>
      <c r="H12" s="426"/>
      <c r="I12" s="428" t="s">
        <v>1365</v>
      </c>
      <c r="J12" s="428" t="s">
        <v>1365</v>
      </c>
      <c r="K12" s="426" t="s">
        <v>1365</v>
      </c>
      <c r="L12" s="38"/>
    </row>
    <row r="13" spans="1:13" x14ac:dyDescent="0.2">
      <c r="A13" s="725" t="s">
        <v>525</v>
      </c>
      <c r="B13" s="293">
        <v>2000</v>
      </c>
      <c r="C13" s="687">
        <f>'Expenditures 15-22'!K74</f>
        <v>1237396</v>
      </c>
      <c r="D13" s="687">
        <f>'Expenditures 15-22'!K129</f>
        <v>255424</v>
      </c>
      <c r="E13" s="477" t="s">
        <v>1365</v>
      </c>
      <c r="F13" s="687">
        <f>'Expenditures 15-22'!K178</f>
        <v>430006</v>
      </c>
      <c r="G13" s="687">
        <f>'Expenditures 15-22'!K273</f>
        <v>67577</v>
      </c>
      <c r="H13" s="687">
        <f>'Expenditures 15-22'!K296</f>
        <v>50347</v>
      </c>
      <c r="I13" s="428" t="s">
        <v>1365</v>
      </c>
      <c r="J13" s="740">
        <f>'Expenditures 15-22'!K323</f>
        <v>0</v>
      </c>
      <c r="K13" s="692">
        <f>'Expenditures 15-22'!K341</f>
        <v>0</v>
      </c>
      <c r="L13" s="38"/>
    </row>
    <row r="14" spans="1:13" x14ac:dyDescent="0.2">
      <c r="A14" s="725" t="s">
        <v>517</v>
      </c>
      <c r="B14" s="293">
        <v>3000</v>
      </c>
      <c r="C14" s="687">
        <f>'Expenditures 15-22'!K75</f>
        <v>1197</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413868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132681</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4239048</v>
      </c>
      <c r="D17" s="480">
        <f t="shared" si="2"/>
        <v>255424</v>
      </c>
      <c r="E17" s="480">
        <f t="shared" si="2"/>
        <v>132681</v>
      </c>
      <c r="F17" s="480">
        <f t="shared" si="2"/>
        <v>430006</v>
      </c>
      <c r="G17" s="480">
        <f t="shared" si="2"/>
        <v>108340</v>
      </c>
      <c r="H17" s="480">
        <f t="shared" si="2"/>
        <v>50347</v>
      </c>
      <c r="I17" s="428"/>
      <c r="J17" s="480">
        <f>SUM(J12:J16)</f>
        <v>0</v>
      </c>
      <c r="K17" s="480">
        <f>SUM(K12:K16)</f>
        <v>0</v>
      </c>
      <c r="L17" s="38"/>
    </row>
    <row r="18" spans="1:12" ht="15" customHeight="1" thickTop="1" x14ac:dyDescent="0.2">
      <c r="A18" s="1009" t="s">
        <v>1298</v>
      </c>
      <c r="B18" s="258">
        <v>4180</v>
      </c>
      <c r="C18" s="686">
        <f t="shared" ref="C18:H18" si="3">C9</f>
        <v>777152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5016200</v>
      </c>
      <c r="D19" s="480">
        <f t="shared" si="4"/>
        <v>255424</v>
      </c>
      <c r="E19" s="480">
        <f t="shared" si="4"/>
        <v>132681</v>
      </c>
      <c r="F19" s="480">
        <f t="shared" si="4"/>
        <v>430006</v>
      </c>
      <c r="G19" s="480">
        <f t="shared" si="4"/>
        <v>108340</v>
      </c>
      <c r="H19" s="480">
        <f t="shared" si="4"/>
        <v>50347</v>
      </c>
      <c r="I19" s="428"/>
      <c r="J19" s="480">
        <f>SUM(J17:J18)</f>
        <v>0</v>
      </c>
      <c r="K19" s="480">
        <f>SUM(K17:K18)</f>
        <v>0</v>
      </c>
      <c r="L19" s="38"/>
    </row>
    <row r="20" spans="1:12" ht="27" thickTop="1" thickBot="1" x14ac:dyDescent="0.25">
      <c r="A20" s="453" t="s">
        <v>1299</v>
      </c>
      <c r="B20" s="454"/>
      <c r="C20" s="1007">
        <f>C8-C17</f>
        <v>89483</v>
      </c>
      <c r="D20" s="1007">
        <f t="shared" ref="D20:K20" si="5">D8-D17</f>
        <v>50315</v>
      </c>
      <c r="E20" s="1007">
        <f t="shared" si="5"/>
        <v>-2284</v>
      </c>
      <c r="F20" s="1007">
        <f t="shared" si="5"/>
        <v>-98442</v>
      </c>
      <c r="G20" s="1007">
        <f t="shared" si="5"/>
        <v>15083</v>
      </c>
      <c r="H20" s="1007">
        <f t="shared" si="5"/>
        <v>172253</v>
      </c>
      <c r="I20" s="1007">
        <f t="shared" si="5"/>
        <v>3</v>
      </c>
      <c r="J20" s="1007">
        <f t="shared" si="5"/>
        <v>0</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v>97000</v>
      </c>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97000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97000</v>
      </c>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97000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-97000</v>
      </c>
      <c r="D77" s="439">
        <f t="shared" si="8"/>
        <v>0</v>
      </c>
      <c r="E77" s="439">
        <f t="shared" si="8"/>
        <v>0</v>
      </c>
      <c r="F77" s="439">
        <f t="shared" si="8"/>
        <v>97000</v>
      </c>
      <c r="G77" s="439">
        <f t="shared" si="8"/>
        <v>0</v>
      </c>
      <c r="H77" s="439">
        <f t="shared" si="8"/>
        <v>0</v>
      </c>
      <c r="I77" s="439">
        <f t="shared" si="8"/>
        <v>0</v>
      </c>
      <c r="J77" s="439">
        <f t="shared" si="8"/>
        <v>0</v>
      </c>
      <c r="K77" s="439">
        <f t="shared" si="8"/>
        <v>0</v>
      </c>
      <c r="L77" s="38"/>
    </row>
    <row r="78" spans="1:12" ht="29.25" customHeight="1" thickTop="1" thickBot="1" x14ac:dyDescent="0.25">
      <c r="A78" s="2267" t="s">
        <v>681</v>
      </c>
      <c r="B78" s="2268"/>
      <c r="C78" s="438">
        <f t="shared" ref="C78:K78" si="9">C20+C77</f>
        <v>-7517</v>
      </c>
      <c r="D78" s="438">
        <f t="shared" si="9"/>
        <v>50315</v>
      </c>
      <c r="E78" s="438">
        <f t="shared" si="9"/>
        <v>-2284</v>
      </c>
      <c r="F78" s="438">
        <f t="shared" si="9"/>
        <v>-1442</v>
      </c>
      <c r="G78" s="438">
        <f t="shared" si="9"/>
        <v>15083</v>
      </c>
      <c r="H78" s="438">
        <f t="shared" si="9"/>
        <v>172253</v>
      </c>
      <c r="I78" s="438">
        <f t="shared" si="9"/>
        <v>3</v>
      </c>
      <c r="J78" s="438">
        <f t="shared" si="9"/>
        <v>0</v>
      </c>
      <c r="K78" s="438">
        <f t="shared" si="9"/>
        <v>0</v>
      </c>
      <c r="L78" s="500"/>
    </row>
    <row r="79" spans="1:12" ht="13.5" thickTop="1" x14ac:dyDescent="0.2">
      <c r="A79" s="811" t="s">
        <v>1954</v>
      </c>
      <c r="B79" s="455"/>
      <c r="C79" s="430">
        <v>1814136</v>
      </c>
      <c r="D79" s="694">
        <v>355023</v>
      </c>
      <c r="E79" s="694">
        <v>66342</v>
      </c>
      <c r="F79" s="694">
        <v>2412</v>
      </c>
      <c r="G79" s="694">
        <v>77483</v>
      </c>
      <c r="H79" s="694">
        <v>266067</v>
      </c>
      <c r="I79" s="694">
        <v>32735</v>
      </c>
      <c r="J79" s="694"/>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1806619</v>
      </c>
      <c r="D81" s="480">
        <f>SUM(D78:D80)</f>
        <v>405338</v>
      </c>
      <c r="E81" s="480">
        <f t="shared" ref="E81:K81" si="10">SUM(E78:E80)</f>
        <v>64058</v>
      </c>
      <c r="F81" s="480">
        <f t="shared" si="10"/>
        <v>970</v>
      </c>
      <c r="G81" s="480">
        <f t="shared" si="10"/>
        <v>92566</v>
      </c>
      <c r="H81" s="480">
        <f t="shared" si="10"/>
        <v>438320</v>
      </c>
      <c r="I81" s="480">
        <f t="shared" si="10"/>
        <v>32738</v>
      </c>
      <c r="J81" s="480">
        <f t="shared" si="10"/>
        <v>0</v>
      </c>
      <c r="K81" s="480">
        <f t="shared" si="10"/>
        <v>0</v>
      </c>
      <c r="L81" s="38"/>
    </row>
    <row r="82" spans="1:12" ht="0.75" customHeight="1" thickTop="1" thickBot="1" x14ac:dyDescent="0.25">
      <c r="A82" s="623" t="s">
        <v>399</v>
      </c>
      <c r="B82" s="621"/>
      <c r="C82" s="1125">
        <f>(C81-C79)</f>
        <v>-7517</v>
      </c>
      <c r="D82" s="1125">
        <f t="shared" ref="D82:K82" si="11">(D81-D79)</f>
        <v>50315</v>
      </c>
      <c r="E82" s="1125">
        <f t="shared" si="11"/>
        <v>-2284</v>
      </c>
      <c r="F82" s="1125">
        <f t="shared" si="11"/>
        <v>-1442</v>
      </c>
      <c r="G82" s="1125">
        <f t="shared" si="11"/>
        <v>15083</v>
      </c>
      <c r="H82" s="1125">
        <f t="shared" si="11"/>
        <v>172253</v>
      </c>
      <c r="I82" s="1125">
        <f t="shared" si="11"/>
        <v>3</v>
      </c>
      <c r="J82" s="1125">
        <f t="shared" si="11"/>
        <v>0</v>
      </c>
      <c r="K82" s="1125">
        <f t="shared" si="11"/>
        <v>0</v>
      </c>
    </row>
    <row r="83" spans="1:12" ht="14.25" hidden="1" thickTop="1" thickBot="1" x14ac:dyDescent="0.25">
      <c r="A83" s="720" t="s">
        <v>400</v>
      </c>
      <c r="B83" s="622"/>
      <c r="C83" s="1126">
        <f>C82/C81</f>
        <v>-4.1608108848628297E-3</v>
      </c>
      <c r="D83" s="1126">
        <f t="shared" ref="D83:K83" si="12">D82/D81</f>
        <v>0.12413097217630718</v>
      </c>
      <c r="E83" s="1126">
        <f t="shared" si="12"/>
        <v>-3.5655187486340501E-2</v>
      </c>
      <c r="F83" s="1126">
        <f t="shared" si="12"/>
        <v>-1.4865979381443299</v>
      </c>
      <c r="G83" s="1126">
        <f t="shared" si="12"/>
        <v>0.16294319728626061</v>
      </c>
      <c r="H83" s="1126">
        <f t="shared" si="12"/>
        <v>0.39298457747764193</v>
      </c>
      <c r="I83" s="1126">
        <f t="shared" si="12"/>
        <v>9.163663021565153E-5</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6" sqref="C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f>1428683-44319</f>
        <v>1384364</v>
      </c>
      <c r="D5" s="413">
        <v>243840</v>
      </c>
      <c r="E5" s="407">
        <v>130248</v>
      </c>
      <c r="F5" s="797">
        <v>110850</v>
      </c>
      <c r="G5" s="407">
        <v>49951</v>
      </c>
      <c r="H5" s="407"/>
      <c r="I5" s="407"/>
      <c r="J5" s="431"/>
      <c r="K5" s="407"/>
    </row>
    <row r="6" spans="1:12" ht="14.25" x14ac:dyDescent="0.2">
      <c r="A6" s="902" t="s">
        <v>474</v>
      </c>
      <c r="B6" s="39">
        <v>1130</v>
      </c>
      <c r="C6" s="407">
        <v>44319</v>
      </c>
      <c r="D6" s="407"/>
      <c r="E6" s="476"/>
      <c r="F6" s="476"/>
      <c r="G6" s="428"/>
      <c r="H6" s="428"/>
      <c r="I6" s="428"/>
      <c r="J6" s="428"/>
      <c r="K6" s="428"/>
    </row>
    <row r="7" spans="1:12" x14ac:dyDescent="0.2">
      <c r="A7" s="902" t="s">
        <v>116</v>
      </c>
      <c r="B7" s="259">
        <v>1140</v>
      </c>
      <c r="C7" s="407">
        <v>67034</v>
      </c>
      <c r="D7" s="407"/>
      <c r="E7" s="428"/>
      <c r="F7" s="431"/>
      <c r="G7" s="431"/>
      <c r="H7" s="431"/>
      <c r="I7" s="428"/>
      <c r="J7" s="428"/>
      <c r="K7" s="428"/>
    </row>
    <row r="8" spans="1:12" x14ac:dyDescent="0.2">
      <c r="A8" s="902" t="s">
        <v>475</v>
      </c>
      <c r="B8" s="39">
        <v>1150</v>
      </c>
      <c r="C8" s="476"/>
      <c r="D8" s="476"/>
      <c r="E8" s="502"/>
      <c r="F8" s="502"/>
      <c r="G8" s="413">
        <v>45186</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1495717</v>
      </c>
      <c r="D12" s="479">
        <f t="shared" si="0"/>
        <v>243840</v>
      </c>
      <c r="E12" s="479">
        <f t="shared" si="0"/>
        <v>130248</v>
      </c>
      <c r="F12" s="479">
        <f t="shared" si="0"/>
        <v>110850</v>
      </c>
      <c r="G12" s="479">
        <f t="shared" si="0"/>
        <v>95137</v>
      </c>
      <c r="H12" s="479">
        <f t="shared" si="0"/>
        <v>0</v>
      </c>
      <c r="I12" s="479">
        <f t="shared" si="0"/>
        <v>0</v>
      </c>
      <c r="J12" s="479">
        <f t="shared" si="0"/>
        <v>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12816</v>
      </c>
      <c r="D16" s="407">
        <v>25549</v>
      </c>
      <c r="E16" s="407"/>
      <c r="F16" s="407"/>
      <c r="G16" s="407">
        <v>27747</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12816</v>
      </c>
      <c r="D18" s="482">
        <f t="shared" ref="D18:K18" si="1">SUM(D14:D17)</f>
        <v>25549</v>
      </c>
      <c r="E18" s="482">
        <f t="shared" si="1"/>
        <v>0</v>
      </c>
      <c r="F18" s="482">
        <f t="shared" si="1"/>
        <v>0</v>
      </c>
      <c r="G18" s="482">
        <f t="shared" si="1"/>
        <v>27747</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4666</v>
      </c>
      <c r="D65" s="407">
        <v>704</v>
      </c>
      <c r="E65" s="407">
        <v>149</v>
      </c>
      <c r="F65" s="431"/>
      <c r="G65" s="407">
        <v>539</v>
      </c>
      <c r="H65" s="407"/>
      <c r="I65" s="407">
        <v>3</v>
      </c>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4666</v>
      </c>
      <c r="D67" s="480">
        <f t="shared" ref="D67:K67" si="2">SUM(D65:D66)</f>
        <v>704</v>
      </c>
      <c r="E67" s="480">
        <f t="shared" si="2"/>
        <v>149</v>
      </c>
      <c r="F67" s="480">
        <f t="shared" si="2"/>
        <v>0</v>
      </c>
      <c r="G67" s="480">
        <f t="shared" si="2"/>
        <v>539</v>
      </c>
      <c r="H67" s="480">
        <f t="shared" si="2"/>
        <v>0</v>
      </c>
      <c r="I67" s="480">
        <f t="shared" si="2"/>
        <v>3</v>
      </c>
      <c r="J67" s="480">
        <f t="shared" si="2"/>
        <v>0</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270</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740</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1010</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v>4732</v>
      </c>
      <c r="D80" s="407"/>
      <c r="E80" s="428"/>
      <c r="F80" s="428"/>
      <c r="G80" s="428"/>
      <c r="H80" s="428"/>
      <c r="I80" s="428"/>
      <c r="J80" s="428"/>
      <c r="K80" s="428"/>
    </row>
    <row r="81" spans="1:11" ht="12.75" customHeight="1" x14ac:dyDescent="0.2">
      <c r="A81" s="902" t="s">
        <v>27</v>
      </c>
      <c r="B81" s="39">
        <v>1790</v>
      </c>
      <c r="C81" s="478">
        <v>1022</v>
      </c>
      <c r="D81" s="407"/>
      <c r="E81" s="428"/>
      <c r="F81" s="428"/>
      <c r="G81" s="428"/>
      <c r="H81" s="428"/>
      <c r="I81" s="428"/>
      <c r="J81" s="428"/>
      <c r="K81" s="428"/>
    </row>
    <row r="82" spans="1:11" ht="12.75" customHeight="1" thickBot="1" x14ac:dyDescent="0.25">
      <c r="A82" s="459" t="s">
        <v>275</v>
      </c>
      <c r="B82" s="452"/>
      <c r="C82" s="479">
        <f>SUM(C77:C81)</f>
        <v>5754</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23105</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v>4000</v>
      </c>
      <c r="D92" s="428"/>
      <c r="E92" s="428"/>
      <c r="F92" s="428"/>
      <c r="G92" s="428"/>
      <c r="H92" s="428"/>
      <c r="I92" s="428"/>
      <c r="J92" s="428"/>
      <c r="K92" s="428"/>
    </row>
    <row r="93" spans="1:11" ht="12.75" customHeight="1" thickBot="1" x14ac:dyDescent="0.25">
      <c r="A93" s="459" t="s">
        <v>277</v>
      </c>
      <c r="B93" s="452"/>
      <c r="C93" s="480">
        <f>SUM(C84:C92)</f>
        <v>27105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8809</v>
      </c>
      <c r="D107" s="407">
        <v>35646</v>
      </c>
      <c r="E107" s="407"/>
      <c r="F107" s="407"/>
      <c r="G107" s="407"/>
      <c r="H107" s="407"/>
      <c r="I107" s="407"/>
      <c r="J107" s="431"/>
      <c r="K107" s="407"/>
    </row>
    <row r="108" spans="1:12" ht="12.75" customHeight="1" thickBot="1" x14ac:dyDescent="0.25">
      <c r="A108" s="459" t="s">
        <v>566</v>
      </c>
      <c r="B108" s="729"/>
      <c r="C108" s="479">
        <f>SUM(C95:C107)</f>
        <v>8809</v>
      </c>
      <c r="D108" s="479">
        <f t="shared" ref="D108:K108" si="3">SUM(D95:D107)</f>
        <v>35646</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1555877</v>
      </c>
      <c r="D109" s="488">
        <f t="shared" si="4"/>
        <v>305739</v>
      </c>
      <c r="E109" s="488">
        <f t="shared" si="4"/>
        <v>130397</v>
      </c>
      <c r="F109" s="488">
        <f t="shared" si="4"/>
        <v>110850</v>
      </c>
      <c r="G109" s="488">
        <f t="shared" si="4"/>
        <v>123423</v>
      </c>
      <c r="H109" s="488">
        <f t="shared" si="4"/>
        <v>0</v>
      </c>
      <c r="I109" s="488">
        <f t="shared" si="4"/>
        <v>3</v>
      </c>
      <c r="J109" s="488">
        <f t="shared" si="4"/>
        <v>0</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1">
        <v>3001</v>
      </c>
      <c r="C117" s="484">
        <v>1925907</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1925907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82044</v>
      </c>
      <c r="D124" s="487"/>
      <c r="E124" s="428"/>
      <c r="F124" s="797"/>
      <c r="G124" s="428"/>
      <c r="H124" s="428"/>
      <c r="I124" s="428"/>
      <c r="J124" s="428"/>
      <c r="K124" s="428"/>
    </row>
    <row r="125" spans="1:11" ht="12.75" customHeight="1" x14ac:dyDescent="0.2">
      <c r="A125" s="902" t="s">
        <v>1772</v>
      </c>
      <c r="B125" s="261">
        <v>3105</v>
      </c>
      <c r="C125" s="407">
        <v>51134</v>
      </c>
      <c r="D125" s="487"/>
      <c r="E125" s="428"/>
      <c r="F125" s="407"/>
      <c r="G125" s="428"/>
      <c r="H125" s="428"/>
      <c r="I125" s="428"/>
      <c r="J125" s="428"/>
      <c r="K125" s="428"/>
    </row>
    <row r="126" spans="1:11" ht="12.75" customHeight="1" x14ac:dyDescent="0.2">
      <c r="A126" s="902" t="s">
        <v>1013</v>
      </c>
      <c r="B126" s="261">
        <v>3110</v>
      </c>
      <c r="C126" s="478">
        <v>53818</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186996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v>352</v>
      </c>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352</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2282</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65853</v>
      </c>
      <c r="G151" s="431"/>
      <c r="H151" s="428"/>
      <c r="I151" s="428"/>
      <c r="J151" s="428"/>
      <c r="K151" s="428"/>
    </row>
    <row r="152" spans="1:11" ht="12.75" customHeight="1" x14ac:dyDescent="0.2">
      <c r="A152" s="902" t="s">
        <v>1224</v>
      </c>
      <c r="B152" s="261">
        <v>3510</v>
      </c>
      <c r="C152" s="478"/>
      <c r="D152" s="407"/>
      <c r="E152" s="487"/>
      <c r="F152" s="407">
        <v>154861</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220714</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v>222600</v>
      </c>
      <c r="I171" s="916"/>
      <c r="J171" s="916"/>
      <c r="K171" s="800"/>
    </row>
    <row r="172" spans="1:11" ht="12.75" customHeight="1" thickTop="1" thickBot="1" x14ac:dyDescent="0.25">
      <c r="A172" s="2271" t="s">
        <v>459</v>
      </c>
      <c r="B172" s="2272"/>
      <c r="C172" s="913">
        <f t="shared" ref="C172:K172" si="6">SUM(C131,C140,C144,C145:C149,C154,C155:C170,C171)</f>
        <v>189630</v>
      </c>
      <c r="D172" s="913">
        <f t="shared" si="6"/>
        <v>0</v>
      </c>
      <c r="E172" s="913">
        <f t="shared" si="6"/>
        <v>0</v>
      </c>
      <c r="F172" s="913">
        <f t="shared" si="6"/>
        <v>220714</v>
      </c>
      <c r="G172" s="913">
        <f t="shared" si="6"/>
        <v>0</v>
      </c>
      <c r="H172" s="913">
        <f t="shared" si="6"/>
        <v>222600</v>
      </c>
      <c r="I172" s="913">
        <f t="shared" si="6"/>
        <v>0</v>
      </c>
      <c r="J172" s="913">
        <f t="shared" si="6"/>
        <v>0</v>
      </c>
      <c r="K172" s="439">
        <f t="shared" si="6"/>
        <v>0</v>
      </c>
    </row>
    <row r="173" spans="1:11" ht="12.75" customHeight="1" thickTop="1" thickBot="1" x14ac:dyDescent="0.25">
      <c r="A173" s="459" t="s">
        <v>460</v>
      </c>
      <c r="B173" s="816" t="s">
        <v>655</v>
      </c>
      <c r="C173" s="488">
        <f>SUM(C121,C172)</f>
        <v>2115537</v>
      </c>
      <c r="D173" s="488">
        <f>SUM(D121,D172)</f>
        <v>0</v>
      </c>
      <c r="E173" s="488">
        <f>SUM(E121,E172)</f>
        <v>0</v>
      </c>
      <c r="F173" s="488">
        <f t="shared" ref="F173:K173" si="7">SUM(F121,F172)</f>
        <v>220714</v>
      </c>
      <c r="G173" s="488">
        <f t="shared" si="7"/>
        <v>0</v>
      </c>
      <c r="H173" s="488">
        <f t="shared" si="7"/>
        <v>222600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3" t="s">
        <v>1864</v>
      </c>
      <c r="B175" s="2274"/>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9" t="s">
        <v>901</v>
      </c>
      <c r="B178" s="228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7" t="s">
        <v>1865</v>
      </c>
      <c r="B179" s="2278"/>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9" t="s">
        <v>902</v>
      </c>
      <c r="B184" s="228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7" t="s">
        <v>1866</v>
      </c>
      <c r="B185" s="2278"/>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214530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141939</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356469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178669</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178669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68069</v>
      </c>
      <c r="D220" s="407"/>
      <c r="E220" s="428"/>
      <c r="F220" s="407"/>
      <c r="G220" s="407"/>
      <c r="H220" s="428"/>
      <c r="I220" s="428"/>
      <c r="J220" s="428"/>
      <c r="K220" s="428"/>
    </row>
    <row r="221" spans="1:11" ht="12.75" customHeight="1" x14ac:dyDescent="0.2">
      <c r="A221" s="902" t="s">
        <v>1221</v>
      </c>
      <c r="B221" s="39">
        <v>4625</v>
      </c>
      <c r="C221" s="478">
        <v>7846</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75915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15385</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23807</v>
      </c>
      <c r="D270" s="419"/>
      <c r="E270" s="428"/>
      <c r="F270" s="419"/>
      <c r="G270" s="419"/>
      <c r="H270" s="428"/>
      <c r="I270" s="428"/>
      <c r="J270" s="428"/>
      <c r="K270" s="428"/>
    </row>
    <row r="271" spans="1:11" ht="12.75" customHeight="1" thickTop="1" thickBot="1" x14ac:dyDescent="0.25">
      <c r="A271" s="902" t="s">
        <v>436</v>
      </c>
      <c r="B271" s="39">
        <v>4992</v>
      </c>
      <c r="C271" s="492">
        <f>30679-23807</f>
        <v>6872</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5" t="s">
        <v>1718</v>
      </c>
      <c r="B273" s="2276"/>
      <c r="C273" s="488">
        <f t="shared" ref="C273:H273" si="10">SUM(C191,C201,C211,C216,C224,C228,C229,C259:C272)</f>
        <v>657117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657117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4328531</v>
      </c>
      <c r="D275" s="488">
        <f t="shared" si="12"/>
        <v>305739</v>
      </c>
      <c r="E275" s="488">
        <f t="shared" si="12"/>
        <v>130397</v>
      </c>
      <c r="F275" s="488">
        <f t="shared" si="12"/>
        <v>331564</v>
      </c>
      <c r="G275" s="488">
        <f t="shared" si="12"/>
        <v>123423</v>
      </c>
      <c r="H275" s="488">
        <f t="shared" si="12"/>
        <v>222600</v>
      </c>
      <c r="I275" s="488">
        <f t="shared" si="12"/>
        <v>3</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51" activePane="bottomLeft" state="frozen"/>
      <selection pane="bottomLeft" activeCell="L167" sqref="L16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5" t="s">
        <v>335</v>
      </c>
      <c r="B3" s="228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1167067</v>
      </c>
      <c r="D5" s="407">
        <v>196473</v>
      </c>
      <c r="E5" s="407">
        <v>500</v>
      </c>
      <c r="F5" s="407">
        <v>153668</v>
      </c>
      <c r="G5" s="407">
        <v>55741</v>
      </c>
      <c r="H5" s="407"/>
      <c r="I5" s="431"/>
      <c r="J5" s="431"/>
      <c r="K5" s="409">
        <f>SUM(C5:J5)</f>
        <v>1573449</v>
      </c>
      <c r="L5" s="407">
        <v>1581471</v>
      </c>
    </row>
    <row r="6" spans="1:14" x14ac:dyDescent="0.2">
      <c r="A6" s="1753" t="s">
        <v>1748</v>
      </c>
      <c r="B6" s="266" t="s">
        <v>1746</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v>354275</v>
      </c>
      <c r="D8" s="407">
        <v>49339</v>
      </c>
      <c r="E8" s="407">
        <v>373439</v>
      </c>
      <c r="F8" s="407">
        <v>2880</v>
      </c>
      <c r="G8" s="407"/>
      <c r="H8" s="407"/>
      <c r="I8" s="431"/>
      <c r="J8" s="431"/>
      <c r="K8" s="409">
        <f t="shared" si="0"/>
        <v>779933</v>
      </c>
      <c r="L8" s="407">
        <v>728208</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v>181479</v>
      </c>
      <c r="D10" s="407">
        <v>26386</v>
      </c>
      <c r="E10" s="407">
        <v>10869</v>
      </c>
      <c r="F10" s="407">
        <v>2110</v>
      </c>
      <c r="G10" s="407">
        <v>12361</v>
      </c>
      <c r="H10" s="407"/>
      <c r="I10" s="431"/>
      <c r="J10" s="431"/>
      <c r="K10" s="409">
        <f t="shared" si="0"/>
        <v>233205</v>
      </c>
      <c r="L10" s="407">
        <v>238305</v>
      </c>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c r="D14" s="407"/>
      <c r="E14" s="407"/>
      <c r="F14" s="407"/>
      <c r="G14" s="407"/>
      <c r="H14" s="407"/>
      <c r="I14" s="431"/>
      <c r="J14" s="431"/>
      <c r="K14" s="409">
        <f t="shared" si="0"/>
        <v>0</v>
      </c>
      <c r="L14" s="407"/>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1702821</v>
      </c>
      <c r="D33" s="410">
        <f t="shared" ref="D33:L33" si="1">SUM(D5:D32)</f>
        <v>272198</v>
      </c>
      <c r="E33" s="410">
        <f t="shared" si="1"/>
        <v>384808</v>
      </c>
      <c r="F33" s="410">
        <f t="shared" si="1"/>
        <v>158658</v>
      </c>
      <c r="G33" s="410">
        <f t="shared" si="1"/>
        <v>68102</v>
      </c>
      <c r="H33" s="410">
        <f t="shared" si="1"/>
        <v>0</v>
      </c>
      <c r="I33" s="410">
        <f t="shared" si="1"/>
        <v>0</v>
      </c>
      <c r="J33" s="410">
        <f t="shared" si="1"/>
        <v>0</v>
      </c>
      <c r="K33" s="410">
        <f t="shared" si="1"/>
        <v>2586587</v>
      </c>
      <c r="L33" s="410">
        <f t="shared" si="1"/>
        <v>2547984</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v>68235</v>
      </c>
      <c r="D36" s="413">
        <v>9146</v>
      </c>
      <c r="E36" s="413"/>
      <c r="F36" s="413"/>
      <c r="G36" s="413"/>
      <c r="H36" s="413"/>
      <c r="I36" s="431"/>
      <c r="J36" s="431"/>
      <c r="K36" s="409">
        <f t="shared" ref="K36:K41" si="2">SUM(C36:J36)</f>
        <v>77381</v>
      </c>
      <c r="L36" s="407">
        <v>81639</v>
      </c>
    </row>
    <row r="37" spans="1:14" x14ac:dyDescent="0.2">
      <c r="A37" s="1753" t="s">
        <v>1265</v>
      </c>
      <c r="B37" s="266">
        <v>2120</v>
      </c>
      <c r="C37" s="407"/>
      <c r="D37" s="407"/>
      <c r="E37" s="407"/>
      <c r="F37" s="407"/>
      <c r="G37" s="407"/>
      <c r="H37" s="407"/>
      <c r="I37" s="431"/>
      <c r="J37" s="431"/>
      <c r="K37" s="409">
        <f t="shared" si="2"/>
        <v>0</v>
      </c>
      <c r="L37" s="407"/>
    </row>
    <row r="38" spans="1:14" x14ac:dyDescent="0.2">
      <c r="A38" s="1753" t="s">
        <v>220</v>
      </c>
      <c r="B38" s="266">
        <v>2130</v>
      </c>
      <c r="C38" s="407">
        <v>34002</v>
      </c>
      <c r="D38" s="407"/>
      <c r="E38" s="407">
        <v>124</v>
      </c>
      <c r="F38" s="407">
        <v>1636</v>
      </c>
      <c r="G38" s="407"/>
      <c r="H38" s="407"/>
      <c r="I38" s="431"/>
      <c r="J38" s="431"/>
      <c r="K38" s="409">
        <f t="shared" si="2"/>
        <v>35762</v>
      </c>
      <c r="L38" s="407">
        <v>37500</v>
      </c>
    </row>
    <row r="39" spans="1:14" x14ac:dyDescent="0.2">
      <c r="A39" s="1753" t="s">
        <v>221</v>
      </c>
      <c r="B39" s="266">
        <v>2140</v>
      </c>
      <c r="C39" s="407">
        <v>39062</v>
      </c>
      <c r="D39" s="407"/>
      <c r="E39" s="407"/>
      <c r="F39" s="407"/>
      <c r="G39" s="407"/>
      <c r="H39" s="407"/>
      <c r="I39" s="431"/>
      <c r="J39" s="431"/>
      <c r="K39" s="409">
        <f t="shared" si="2"/>
        <v>39062</v>
      </c>
      <c r="L39" s="407">
        <v>39053</v>
      </c>
    </row>
    <row r="40" spans="1:14" x14ac:dyDescent="0.2">
      <c r="A40" s="1753" t="s">
        <v>222</v>
      </c>
      <c r="B40" s="266">
        <v>2150</v>
      </c>
      <c r="C40" s="407">
        <v>91175</v>
      </c>
      <c r="D40" s="407"/>
      <c r="E40" s="407"/>
      <c r="F40" s="407"/>
      <c r="G40" s="407"/>
      <c r="H40" s="407"/>
      <c r="I40" s="431"/>
      <c r="J40" s="431"/>
      <c r="K40" s="409">
        <f t="shared" si="2"/>
        <v>91175</v>
      </c>
      <c r="L40" s="407">
        <v>98412</v>
      </c>
    </row>
    <row r="41" spans="1:14" x14ac:dyDescent="0.2">
      <c r="A41" s="1753"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232474</v>
      </c>
      <c r="D42" s="410">
        <f t="shared" ref="D42:L42" si="3">SUM(D36:D41)</f>
        <v>9146</v>
      </c>
      <c r="E42" s="410">
        <f t="shared" si="3"/>
        <v>124</v>
      </c>
      <c r="F42" s="410">
        <f t="shared" si="3"/>
        <v>1636</v>
      </c>
      <c r="G42" s="410">
        <f t="shared" si="3"/>
        <v>0</v>
      </c>
      <c r="H42" s="410">
        <f t="shared" si="3"/>
        <v>0</v>
      </c>
      <c r="I42" s="410">
        <f t="shared" si="3"/>
        <v>0</v>
      </c>
      <c r="J42" s="410">
        <f t="shared" si="3"/>
        <v>0</v>
      </c>
      <c r="K42" s="410">
        <f t="shared" si="3"/>
        <v>243380</v>
      </c>
      <c r="L42" s="410">
        <f t="shared" si="3"/>
        <v>256604</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v>12071</v>
      </c>
      <c r="D44" s="413">
        <v>2913</v>
      </c>
      <c r="E44" s="413">
        <v>33693</v>
      </c>
      <c r="F44" s="413"/>
      <c r="G44" s="413"/>
      <c r="H44" s="413"/>
      <c r="I44" s="431"/>
      <c r="J44" s="431"/>
      <c r="K44" s="415">
        <f>SUM(C44:J44)</f>
        <v>48677</v>
      </c>
      <c r="L44" s="413">
        <v>71555</v>
      </c>
    </row>
    <row r="45" spans="1:14" x14ac:dyDescent="0.2">
      <c r="A45" s="1753" t="s">
        <v>956</v>
      </c>
      <c r="B45" s="266">
        <v>2220</v>
      </c>
      <c r="C45" s="407">
        <v>16666</v>
      </c>
      <c r="D45" s="407"/>
      <c r="E45" s="407"/>
      <c r="F45" s="407">
        <v>1696</v>
      </c>
      <c r="G45" s="407"/>
      <c r="H45" s="407"/>
      <c r="I45" s="431"/>
      <c r="J45" s="431"/>
      <c r="K45" s="415">
        <f>SUM(C45:J45)</f>
        <v>18362</v>
      </c>
      <c r="L45" s="407">
        <v>20415</v>
      </c>
    </row>
    <row r="46" spans="1:14" x14ac:dyDescent="0.2">
      <c r="A46" s="1753" t="s">
        <v>957</v>
      </c>
      <c r="B46" s="266">
        <v>2230</v>
      </c>
      <c r="C46" s="407"/>
      <c r="D46" s="407"/>
      <c r="E46" s="407"/>
      <c r="F46" s="407"/>
      <c r="G46" s="407"/>
      <c r="H46" s="407"/>
      <c r="I46" s="431"/>
      <c r="J46" s="431"/>
      <c r="K46" s="415">
        <f>SUM(C46:J46)</f>
        <v>0</v>
      </c>
      <c r="L46" s="407">
        <v>13582</v>
      </c>
    </row>
    <row r="47" spans="1:14" ht="12.75" customHeight="1" thickBot="1" x14ac:dyDescent="0.25">
      <c r="A47" s="876" t="s">
        <v>641</v>
      </c>
      <c r="B47" s="463" t="s">
        <v>33</v>
      </c>
      <c r="C47" s="410">
        <f>SUM(C44:C46)</f>
        <v>28737</v>
      </c>
      <c r="D47" s="410">
        <f t="shared" ref="D47:K47" si="4">SUM(D44:D46)</f>
        <v>2913</v>
      </c>
      <c r="E47" s="410">
        <f t="shared" si="4"/>
        <v>33693</v>
      </c>
      <c r="F47" s="410">
        <f t="shared" si="4"/>
        <v>1696</v>
      </c>
      <c r="G47" s="410">
        <f t="shared" si="4"/>
        <v>0</v>
      </c>
      <c r="H47" s="410">
        <f t="shared" si="4"/>
        <v>0</v>
      </c>
      <c r="I47" s="410">
        <f t="shared" si="4"/>
        <v>0</v>
      </c>
      <c r="J47" s="410">
        <f t="shared" si="4"/>
        <v>0</v>
      </c>
      <c r="K47" s="410">
        <f t="shared" si="4"/>
        <v>67039</v>
      </c>
      <c r="L47" s="410">
        <f>SUM(L44:L46)</f>
        <v>105552</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v>3700</v>
      </c>
      <c r="D49" s="413"/>
      <c r="E49" s="413">
        <v>53989</v>
      </c>
      <c r="F49" s="413"/>
      <c r="G49" s="413"/>
      <c r="H49" s="413">
        <v>27966</v>
      </c>
      <c r="I49" s="431"/>
      <c r="J49" s="431"/>
      <c r="K49" s="415">
        <f>SUM(C49:J49)</f>
        <v>85655</v>
      </c>
      <c r="L49" s="413">
        <v>120252</v>
      </c>
    </row>
    <row r="50" spans="1:14" x14ac:dyDescent="0.2">
      <c r="A50" s="1753" t="s">
        <v>959</v>
      </c>
      <c r="B50" s="266">
        <v>2320</v>
      </c>
      <c r="C50" s="407">
        <v>145909</v>
      </c>
      <c r="D50" s="407">
        <v>116</v>
      </c>
      <c r="E50" s="407"/>
      <c r="F50" s="407"/>
      <c r="G50" s="407"/>
      <c r="H50" s="407"/>
      <c r="I50" s="431"/>
      <c r="J50" s="431"/>
      <c r="K50" s="415">
        <f>SUM(C50:J50)</f>
        <v>146025</v>
      </c>
      <c r="L50" s="407">
        <v>151182</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149609</v>
      </c>
      <c r="D53" s="410">
        <f t="shared" ref="D53:L53" si="5">SUM(D49:D52)</f>
        <v>116</v>
      </c>
      <c r="E53" s="410">
        <f t="shared" si="5"/>
        <v>53989</v>
      </c>
      <c r="F53" s="410">
        <f t="shared" si="5"/>
        <v>0</v>
      </c>
      <c r="G53" s="410">
        <f t="shared" si="5"/>
        <v>0</v>
      </c>
      <c r="H53" s="410">
        <f t="shared" si="5"/>
        <v>27966</v>
      </c>
      <c r="I53" s="410">
        <f t="shared" si="5"/>
        <v>0</v>
      </c>
      <c r="J53" s="410">
        <f t="shared" si="5"/>
        <v>0</v>
      </c>
      <c r="K53" s="410">
        <f t="shared" si="5"/>
        <v>231680</v>
      </c>
      <c r="L53" s="410">
        <f t="shared" si="5"/>
        <v>271434</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143340</v>
      </c>
      <c r="D55" s="413">
        <v>33750</v>
      </c>
      <c r="E55" s="413">
        <v>3053</v>
      </c>
      <c r="F55" s="413">
        <v>61886</v>
      </c>
      <c r="G55" s="413"/>
      <c r="H55" s="413"/>
      <c r="I55" s="431"/>
      <c r="J55" s="431"/>
      <c r="K55" s="415">
        <f>SUM(C55:J55)</f>
        <v>242029</v>
      </c>
      <c r="L55" s="413">
        <v>271486</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143340</v>
      </c>
      <c r="D57" s="416">
        <f t="shared" ref="D57:K57" si="6">SUM(D55:D56)</f>
        <v>33750</v>
      </c>
      <c r="E57" s="416">
        <f t="shared" si="6"/>
        <v>3053</v>
      </c>
      <c r="F57" s="416">
        <f t="shared" si="6"/>
        <v>61886</v>
      </c>
      <c r="G57" s="416">
        <f t="shared" si="6"/>
        <v>0</v>
      </c>
      <c r="H57" s="416">
        <f t="shared" si="6"/>
        <v>0</v>
      </c>
      <c r="I57" s="416">
        <f t="shared" si="6"/>
        <v>0</v>
      </c>
      <c r="J57" s="416">
        <f t="shared" si="6"/>
        <v>0</v>
      </c>
      <c r="K57" s="416">
        <f t="shared" si="6"/>
        <v>242029</v>
      </c>
      <c r="L57" s="410">
        <f>SUM(L55:L56)</f>
        <v>271486</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v>68722</v>
      </c>
      <c r="D60" s="407">
        <v>10252</v>
      </c>
      <c r="E60" s="407"/>
      <c r="F60" s="407">
        <v>198</v>
      </c>
      <c r="G60" s="407"/>
      <c r="H60" s="407"/>
      <c r="I60" s="431"/>
      <c r="J60" s="431"/>
      <c r="K60" s="415">
        <f t="shared" si="7"/>
        <v>79172</v>
      </c>
      <c r="L60" s="407">
        <v>86532</v>
      </c>
      <c r="M60" s="14"/>
      <c r="N60" s="14"/>
    </row>
    <row r="61" spans="1:14" s="15" customFormat="1" x14ac:dyDescent="0.2">
      <c r="A61" s="1753" t="s">
        <v>219</v>
      </c>
      <c r="B61" s="266">
        <v>2540</v>
      </c>
      <c r="C61" s="407"/>
      <c r="D61" s="407"/>
      <c r="E61" s="407"/>
      <c r="F61" s="407"/>
      <c r="G61" s="407"/>
      <c r="H61" s="407"/>
      <c r="I61" s="431"/>
      <c r="J61" s="431"/>
      <c r="K61" s="415">
        <f t="shared" si="7"/>
        <v>0</v>
      </c>
      <c r="L61" s="407"/>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46528</v>
      </c>
      <c r="D63" s="407"/>
      <c r="E63" s="407"/>
      <c r="F63" s="407">
        <v>327568</v>
      </c>
      <c r="G63" s="407"/>
      <c r="H63" s="407"/>
      <c r="I63" s="431"/>
      <c r="J63" s="431"/>
      <c r="K63" s="415">
        <f t="shared" si="7"/>
        <v>374096</v>
      </c>
      <c r="L63" s="407">
        <v>373500</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115250</v>
      </c>
      <c r="D65" s="410">
        <f t="shared" ref="D65:L65" si="8">SUM(D59:D64)</f>
        <v>10252</v>
      </c>
      <c r="E65" s="410">
        <f t="shared" si="8"/>
        <v>0</v>
      </c>
      <c r="F65" s="410">
        <f t="shared" si="8"/>
        <v>327766</v>
      </c>
      <c r="G65" s="410">
        <f t="shared" si="8"/>
        <v>0</v>
      </c>
      <c r="H65" s="410">
        <f t="shared" si="8"/>
        <v>0</v>
      </c>
      <c r="I65" s="410">
        <f t="shared" si="8"/>
        <v>0</v>
      </c>
      <c r="J65" s="410">
        <f t="shared" si="8"/>
        <v>0</v>
      </c>
      <c r="K65" s="410">
        <f t="shared" si="8"/>
        <v>453268</v>
      </c>
      <c r="L65" s="410">
        <f t="shared" si="8"/>
        <v>460032</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669410</v>
      </c>
      <c r="D74" s="420">
        <f t="shared" ref="D74:K74" si="10">SUM(D42,D47,D53,D57,D65,D72,D73)</f>
        <v>56177</v>
      </c>
      <c r="E74" s="420">
        <f t="shared" si="10"/>
        <v>90859</v>
      </c>
      <c r="F74" s="420">
        <f t="shared" si="10"/>
        <v>392984</v>
      </c>
      <c r="G74" s="420">
        <f t="shared" si="10"/>
        <v>0</v>
      </c>
      <c r="H74" s="420">
        <f t="shared" si="10"/>
        <v>27966</v>
      </c>
      <c r="I74" s="420">
        <f t="shared" si="10"/>
        <v>0</v>
      </c>
      <c r="J74" s="420">
        <f t="shared" si="10"/>
        <v>0</v>
      </c>
      <c r="K74" s="420">
        <f t="shared" si="10"/>
        <v>1237396</v>
      </c>
      <c r="L74" s="420">
        <f>SUM(L42,L47,L53,L57,L65,L72,L73)</f>
        <v>1365108</v>
      </c>
    </row>
    <row r="75" spans="1:14" s="23" customFormat="1" ht="18" customHeight="1" thickTop="1" thickBot="1" x14ac:dyDescent="0.25">
      <c r="A75" s="1752" t="s">
        <v>50</v>
      </c>
      <c r="B75" s="1746" t="s">
        <v>655</v>
      </c>
      <c r="C75" s="418"/>
      <c r="D75" s="418"/>
      <c r="E75" s="418"/>
      <c r="F75" s="418">
        <v>1197</v>
      </c>
      <c r="G75" s="418"/>
      <c r="H75" s="418"/>
      <c r="I75" s="424"/>
      <c r="J75" s="424"/>
      <c r="K75" s="410">
        <f>SUM(C75:J75)</f>
        <v>1197</v>
      </c>
      <c r="L75" s="419">
        <v>1987</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v>413868</v>
      </c>
      <c r="F79" s="408"/>
      <c r="G79" s="408"/>
      <c r="H79" s="407"/>
      <c r="I79" s="502"/>
      <c r="J79" s="502"/>
      <c r="K79" s="409">
        <f t="shared" si="11"/>
        <v>413868</v>
      </c>
      <c r="L79" s="407">
        <v>362000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413868</v>
      </c>
      <c r="F84" s="408"/>
      <c r="G84" s="408"/>
      <c r="H84" s="410">
        <f>SUM(H78:H83)</f>
        <v>0</v>
      </c>
      <c r="I84" s="502"/>
      <c r="J84" s="502"/>
      <c r="K84" s="410">
        <f>SUM(K78:K83)</f>
        <v>413868</v>
      </c>
      <c r="L84" s="410">
        <f>SUM(L78:L83)</f>
        <v>362000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413868</v>
      </c>
      <c r="F102" s="408"/>
      <c r="G102" s="408"/>
      <c r="H102" s="420">
        <f>SUM(H84,H92,H100,H101)</f>
        <v>0</v>
      </c>
      <c r="I102" s="502"/>
      <c r="J102" s="502"/>
      <c r="K102" s="420">
        <f>SUM(K84,K92,K100,K101)</f>
        <v>413868</v>
      </c>
      <c r="L102" s="420">
        <f>SUM(L84,L92,L100,L101)</f>
        <v>362000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2372231</v>
      </c>
      <c r="D114" s="410">
        <f t="shared" ref="D114:K114" si="13">SUM(D33,D74,D75,D102,D112,D113)</f>
        <v>328375</v>
      </c>
      <c r="E114" s="410">
        <f t="shared" si="13"/>
        <v>889535</v>
      </c>
      <c r="F114" s="410">
        <f t="shared" si="13"/>
        <v>552839</v>
      </c>
      <c r="G114" s="410">
        <f t="shared" si="13"/>
        <v>68102</v>
      </c>
      <c r="H114" s="410">
        <f>SUM(H33,H74,H75,H102,H112,H113)</f>
        <v>27966</v>
      </c>
      <c r="I114" s="410">
        <f t="shared" si="13"/>
        <v>0</v>
      </c>
      <c r="J114" s="410">
        <f t="shared" si="13"/>
        <v>0</v>
      </c>
      <c r="K114" s="410">
        <f t="shared" si="13"/>
        <v>4239048</v>
      </c>
      <c r="L114" s="410">
        <f>SUM(L33,L74,L75,L102,L112,L113)</f>
        <v>4277079</v>
      </c>
    </row>
    <row r="115" spans="1:14" ht="23.25" thickTop="1" x14ac:dyDescent="0.2">
      <c r="A115" s="1765" t="s">
        <v>1155</v>
      </c>
      <c r="B115" s="881"/>
      <c r="C115" s="411"/>
      <c r="D115" s="411"/>
      <c r="E115" s="411"/>
      <c r="F115" s="411"/>
      <c r="G115" s="411"/>
      <c r="H115" s="411"/>
      <c r="I115" s="411"/>
      <c r="J115" s="411"/>
      <c r="K115" s="435">
        <f>'Revenues 9-14'!C275-'Expenditures 15-22'!K114</f>
        <v>89483</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3" t="s">
        <v>334</v>
      </c>
      <c r="B117" s="2284"/>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c r="H123" s="407"/>
      <c r="I123" s="431"/>
      <c r="J123" s="431"/>
      <c r="K123" s="410">
        <f>SUM(C123:J123)</f>
        <v>0</v>
      </c>
      <c r="L123" s="407"/>
    </row>
    <row r="124" spans="1:14" ht="14.25" thickTop="1" thickBot="1" x14ac:dyDescent="0.25">
      <c r="A124" s="1753" t="s">
        <v>219</v>
      </c>
      <c r="B124" s="266">
        <v>2540</v>
      </c>
      <c r="C124" s="407">
        <v>70928</v>
      </c>
      <c r="D124" s="407">
        <v>6846</v>
      </c>
      <c r="E124" s="407">
        <v>99960</v>
      </c>
      <c r="F124" s="407">
        <v>51878</v>
      </c>
      <c r="G124" s="407">
        <v>25812</v>
      </c>
      <c r="H124" s="407"/>
      <c r="I124" s="431"/>
      <c r="J124" s="431"/>
      <c r="K124" s="410">
        <f>SUM(C124:J124)</f>
        <v>255424</v>
      </c>
      <c r="L124" s="407">
        <v>284243</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70928</v>
      </c>
      <c r="D127" s="410">
        <f t="shared" ref="D127:L127" si="14">SUM(D122:D126)</f>
        <v>6846</v>
      </c>
      <c r="E127" s="410">
        <f t="shared" si="14"/>
        <v>99960</v>
      </c>
      <c r="F127" s="410">
        <f t="shared" si="14"/>
        <v>51878</v>
      </c>
      <c r="G127" s="410">
        <f t="shared" si="14"/>
        <v>25812</v>
      </c>
      <c r="H127" s="410">
        <f t="shared" si="14"/>
        <v>0</v>
      </c>
      <c r="I127" s="410">
        <f t="shared" si="14"/>
        <v>0</v>
      </c>
      <c r="J127" s="410">
        <f t="shared" si="14"/>
        <v>0</v>
      </c>
      <c r="K127" s="410">
        <f t="shared" si="14"/>
        <v>255424</v>
      </c>
      <c r="L127" s="410">
        <f t="shared" si="14"/>
        <v>284243</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70928</v>
      </c>
      <c r="D129" s="420">
        <f t="shared" ref="D129:L129" si="15">SUM(D120,D127,D128)</f>
        <v>6846</v>
      </c>
      <c r="E129" s="420">
        <f t="shared" si="15"/>
        <v>99960</v>
      </c>
      <c r="F129" s="420">
        <f t="shared" si="15"/>
        <v>51878</v>
      </c>
      <c r="G129" s="420">
        <f t="shared" si="15"/>
        <v>25812</v>
      </c>
      <c r="H129" s="420">
        <f t="shared" si="15"/>
        <v>0</v>
      </c>
      <c r="I129" s="420">
        <f t="shared" si="15"/>
        <v>0</v>
      </c>
      <c r="J129" s="420">
        <f t="shared" si="15"/>
        <v>0</v>
      </c>
      <c r="K129" s="420">
        <f t="shared" si="15"/>
        <v>255424</v>
      </c>
      <c r="L129" s="420">
        <f t="shared" si="15"/>
        <v>284243</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94" t="s">
        <v>705</v>
      </c>
      <c r="B150" s="2295"/>
      <c r="C150" s="410">
        <f>SUM(C129,C130,C138,C148,C149)</f>
        <v>70928</v>
      </c>
      <c r="D150" s="410">
        <f t="shared" ref="D150:K150" si="16">SUM(D129,D130,D138,D148,D149)</f>
        <v>6846</v>
      </c>
      <c r="E150" s="410">
        <f t="shared" si="16"/>
        <v>99960</v>
      </c>
      <c r="F150" s="410">
        <f t="shared" si="16"/>
        <v>51878</v>
      </c>
      <c r="G150" s="410">
        <f t="shared" si="16"/>
        <v>25812</v>
      </c>
      <c r="H150" s="410">
        <f t="shared" si="16"/>
        <v>0</v>
      </c>
      <c r="I150" s="410">
        <f t="shared" si="16"/>
        <v>0</v>
      </c>
      <c r="J150" s="410">
        <f t="shared" si="16"/>
        <v>0</v>
      </c>
      <c r="K150" s="410">
        <f t="shared" si="16"/>
        <v>255424</v>
      </c>
      <c r="L150" s="410">
        <f>SUM(L129,L130,L138,L148,L149)</f>
        <v>284243</v>
      </c>
    </row>
    <row r="151" spans="1:14" ht="12.75" customHeight="1" thickTop="1" x14ac:dyDescent="0.2">
      <c r="A151" s="2290" t="s">
        <v>1378</v>
      </c>
      <c r="B151" s="2291"/>
      <c r="C151" s="411"/>
      <c r="D151" s="411"/>
      <c r="E151" s="411"/>
      <c r="F151" s="411"/>
      <c r="G151" s="411"/>
      <c r="H151" s="411"/>
      <c r="I151" s="411"/>
      <c r="J151" s="408"/>
      <c r="K151" s="435">
        <f>'Revenues 9-14'!D275-'Expenditures 15-22'!K150</f>
        <v>50315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3" t="s">
        <v>706</v>
      </c>
      <c r="B153" s="2142"/>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55681</v>
      </c>
      <c r="I163" s="408"/>
      <c r="J163" s="408"/>
      <c r="K163" s="409">
        <f>SUM(C163:H163)</f>
        <v>55681</v>
      </c>
      <c r="L163" s="1803">
        <v>32725</v>
      </c>
    </row>
    <row r="164" spans="1:14" ht="33.75" customHeight="1" x14ac:dyDescent="0.2">
      <c r="A164" s="1773" t="s">
        <v>290</v>
      </c>
      <c r="B164" s="531" t="s">
        <v>32</v>
      </c>
      <c r="C164" s="408"/>
      <c r="D164" s="408"/>
      <c r="E164" s="408"/>
      <c r="F164" s="408"/>
      <c r="G164" s="408"/>
      <c r="H164" s="1806">
        <v>77000</v>
      </c>
      <c r="I164" s="408"/>
      <c r="J164" s="408"/>
      <c r="K164" s="409">
        <f>SUM(C164:J164)</f>
        <v>77000</v>
      </c>
      <c r="L164" s="1806">
        <v>100000</v>
      </c>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132681</v>
      </c>
      <c r="I166" s="432"/>
      <c r="J166" s="408"/>
      <c r="K166" s="420">
        <f>SUM(K162,K163,K164,K165)</f>
        <v>132681</v>
      </c>
      <c r="L166" s="420">
        <f>SUM(L162,L163,L164,L165)</f>
        <v>132725</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132681</v>
      </c>
      <c r="I168" s="432"/>
      <c r="J168" s="408"/>
      <c r="K168" s="420">
        <f>SUM(K154,K166,K167)</f>
        <v>132681</v>
      </c>
      <c r="L168" s="420">
        <f>SUM(L154,L166,L167)</f>
        <v>132725</v>
      </c>
    </row>
    <row r="169" spans="1:14" ht="23.25" thickTop="1" x14ac:dyDescent="0.2">
      <c r="A169" s="1765" t="s">
        <v>1155</v>
      </c>
      <c r="B169" s="462"/>
      <c r="C169" s="408"/>
      <c r="D169" s="408"/>
      <c r="E169" s="408"/>
      <c r="F169" s="408"/>
      <c r="G169" s="408"/>
      <c r="H169" s="411"/>
      <c r="I169" s="408"/>
      <c r="J169" s="408"/>
      <c r="K169" s="435">
        <f>'Revenues 9-14'!E275-'Expenditures 15-22'!K168</f>
        <v>-2284</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15263</v>
      </c>
      <c r="D176" s="407">
        <v>13</v>
      </c>
      <c r="E176" s="407">
        <v>414730</v>
      </c>
      <c r="F176" s="407"/>
      <c r="G176" s="407"/>
      <c r="H176" s="407"/>
      <c r="I176" s="431"/>
      <c r="J176" s="431"/>
      <c r="K176" s="409">
        <f>SUM(C176:J176)</f>
        <v>430006</v>
      </c>
      <c r="L176" s="407">
        <v>488015</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15263</v>
      </c>
      <c r="D178" s="420">
        <f t="shared" ref="D178:J178" si="17">SUM(D174,D176,D177)</f>
        <v>13</v>
      </c>
      <c r="E178" s="420">
        <f t="shared" si="17"/>
        <v>414730</v>
      </c>
      <c r="F178" s="420">
        <f t="shared" si="17"/>
        <v>0</v>
      </c>
      <c r="G178" s="420">
        <f t="shared" si="17"/>
        <v>0</v>
      </c>
      <c r="H178" s="420">
        <f t="shared" si="17"/>
        <v>0</v>
      </c>
      <c r="I178" s="420">
        <f t="shared" si="17"/>
        <v>0</v>
      </c>
      <c r="J178" s="420">
        <f t="shared" si="17"/>
        <v>0</v>
      </c>
      <c r="K178" s="420">
        <f>SUM(K174,K176,K177)</f>
        <v>430006</v>
      </c>
      <c r="L178" s="420">
        <f>SUM(L174, L176:L177)</f>
        <v>488015</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15263</v>
      </c>
      <c r="D204" s="410">
        <f>SUM(D178,D179)</f>
        <v>13</v>
      </c>
      <c r="E204" s="410">
        <f>SUM(E178,E179,E190)</f>
        <v>414730</v>
      </c>
      <c r="F204" s="410">
        <f>SUM(F178,F179)</f>
        <v>0</v>
      </c>
      <c r="G204" s="410">
        <f>SUM(G178,G179)</f>
        <v>0</v>
      </c>
      <c r="H204" s="410">
        <f>SUM(H178,H179,H190,H202,H203)</f>
        <v>0</v>
      </c>
      <c r="I204" s="410">
        <f>SUM(I178,I179)</f>
        <v>0</v>
      </c>
      <c r="J204" s="410">
        <f>SUM(J178,J179)</f>
        <v>0</v>
      </c>
      <c r="K204" s="409">
        <f>SUM(K178,K179,K190,K202,K203)</f>
        <v>430006</v>
      </c>
      <c r="L204" s="410">
        <f>SUM(L178,L179,L190,L202,L203)</f>
        <v>488015</v>
      </c>
    </row>
    <row r="205" spans="1:14" ht="23.25" thickTop="1" x14ac:dyDescent="0.2">
      <c r="A205" s="1765" t="s">
        <v>1155</v>
      </c>
      <c r="B205" s="462"/>
      <c r="C205" s="411"/>
      <c r="D205" s="411"/>
      <c r="E205" s="411"/>
      <c r="F205" s="411"/>
      <c r="G205" s="411"/>
      <c r="H205" s="411"/>
      <c r="I205" s="408"/>
      <c r="J205" s="408"/>
      <c r="K205" s="435">
        <f>'Revenues 9-14'!F275-'Expenditures 15-22'!K204</f>
        <v>-98442</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7" t="s">
        <v>1119</v>
      </c>
      <c r="B207" s="2298"/>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22510</v>
      </c>
      <c r="E209" s="408"/>
      <c r="F209" s="408"/>
      <c r="G209" s="408"/>
      <c r="H209" s="408"/>
      <c r="I209" s="408"/>
      <c r="J209" s="408"/>
      <c r="K209" s="409">
        <f>D209</f>
        <v>22510</v>
      </c>
      <c r="L209" s="407">
        <v>26152</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v>17410</v>
      </c>
      <c r="E211" s="408"/>
      <c r="F211" s="408"/>
      <c r="G211" s="408"/>
      <c r="H211" s="408"/>
      <c r="I211" s="408"/>
      <c r="J211" s="408"/>
      <c r="K211" s="409">
        <f t="shared" si="19"/>
        <v>17410</v>
      </c>
      <c r="L211" s="407">
        <v>17525</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v>843</v>
      </c>
      <c r="E213" s="408"/>
      <c r="F213" s="408"/>
      <c r="G213" s="408"/>
      <c r="H213" s="408"/>
      <c r="I213" s="408"/>
      <c r="J213" s="408"/>
      <c r="K213" s="409">
        <f t="shared" si="19"/>
        <v>843</v>
      </c>
      <c r="L213" s="407">
        <v>1375</v>
      </c>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c r="E217" s="408"/>
      <c r="F217" s="408"/>
      <c r="G217" s="408"/>
      <c r="H217" s="408"/>
      <c r="I217" s="408"/>
      <c r="J217" s="408"/>
      <c r="K217" s="409">
        <f t="shared" si="19"/>
        <v>0</v>
      </c>
      <c r="L217" s="407"/>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40763</v>
      </c>
      <c r="E223" s="408"/>
      <c r="F223" s="408"/>
      <c r="G223" s="408"/>
      <c r="H223" s="408"/>
      <c r="I223" s="408"/>
      <c r="J223" s="408"/>
      <c r="K223" s="410">
        <f>SUM(K209:K222)</f>
        <v>40763</v>
      </c>
      <c r="L223" s="410">
        <f>SUM(L209:L222)</f>
        <v>45052</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v>989</v>
      </c>
      <c r="E226" s="408"/>
      <c r="F226" s="408"/>
      <c r="G226" s="408"/>
      <c r="H226" s="408"/>
      <c r="I226" s="408"/>
      <c r="J226" s="408"/>
      <c r="K226" s="409">
        <f t="shared" ref="K226:K231" si="20">D226</f>
        <v>989</v>
      </c>
      <c r="L226" s="407">
        <v>1100</v>
      </c>
    </row>
    <row r="227" spans="1:12" x14ac:dyDescent="0.2">
      <c r="A227" s="1753" t="s">
        <v>1265</v>
      </c>
      <c r="B227" s="266">
        <v>2120</v>
      </c>
      <c r="C227" s="408"/>
      <c r="D227" s="407"/>
      <c r="E227" s="408"/>
      <c r="F227" s="408"/>
      <c r="G227" s="408"/>
      <c r="H227" s="408"/>
      <c r="I227" s="408"/>
      <c r="J227" s="408"/>
      <c r="K227" s="409">
        <f t="shared" si="20"/>
        <v>0</v>
      </c>
      <c r="L227" s="407"/>
    </row>
    <row r="228" spans="1:12" x14ac:dyDescent="0.2">
      <c r="A228" s="1753" t="s">
        <v>220</v>
      </c>
      <c r="B228" s="266">
        <v>2130</v>
      </c>
      <c r="C228" s="408"/>
      <c r="D228" s="407">
        <v>7987</v>
      </c>
      <c r="E228" s="408"/>
      <c r="F228" s="408"/>
      <c r="G228" s="408"/>
      <c r="H228" s="408"/>
      <c r="I228" s="408"/>
      <c r="J228" s="408"/>
      <c r="K228" s="409">
        <f t="shared" si="20"/>
        <v>7987</v>
      </c>
      <c r="L228" s="407">
        <v>8275</v>
      </c>
    </row>
    <row r="229" spans="1:12" x14ac:dyDescent="0.2">
      <c r="A229" s="1753" t="s">
        <v>221</v>
      </c>
      <c r="B229" s="266">
        <v>2140</v>
      </c>
      <c r="C229" s="408"/>
      <c r="D229" s="407">
        <v>566</v>
      </c>
      <c r="E229" s="408"/>
      <c r="F229" s="408"/>
      <c r="G229" s="408"/>
      <c r="H229" s="408"/>
      <c r="I229" s="408"/>
      <c r="J229" s="408"/>
      <c r="K229" s="409">
        <f t="shared" si="20"/>
        <v>566</v>
      </c>
      <c r="L229" s="407">
        <v>700</v>
      </c>
    </row>
    <row r="230" spans="1:12" x14ac:dyDescent="0.2">
      <c r="A230" s="1753" t="s">
        <v>222</v>
      </c>
      <c r="B230" s="266">
        <v>2150</v>
      </c>
      <c r="C230" s="408"/>
      <c r="D230" s="407">
        <v>1322</v>
      </c>
      <c r="E230" s="408"/>
      <c r="F230" s="408"/>
      <c r="G230" s="408"/>
      <c r="H230" s="408"/>
      <c r="I230" s="408"/>
      <c r="J230" s="408"/>
      <c r="K230" s="409">
        <f t="shared" si="20"/>
        <v>1322</v>
      </c>
      <c r="L230" s="407">
        <v>1400</v>
      </c>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10864</v>
      </c>
      <c r="E232" s="408"/>
      <c r="F232" s="408"/>
      <c r="G232" s="408"/>
      <c r="H232" s="408"/>
      <c r="I232" s="408"/>
      <c r="J232" s="408"/>
      <c r="K232" s="410">
        <f>SUM(K226:K231)</f>
        <v>10864</v>
      </c>
      <c r="L232" s="410">
        <f>SUM(L226:L231)</f>
        <v>11475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v>18</v>
      </c>
      <c r="E234" s="408"/>
      <c r="F234" s="408"/>
      <c r="G234" s="408"/>
      <c r="H234" s="408"/>
      <c r="I234" s="408"/>
      <c r="J234" s="408"/>
      <c r="K234" s="415">
        <f>D234</f>
        <v>18</v>
      </c>
      <c r="L234" s="413">
        <v>50</v>
      </c>
    </row>
    <row r="235" spans="1:12" x14ac:dyDescent="0.2">
      <c r="A235" s="1753" t="s">
        <v>956</v>
      </c>
      <c r="B235" s="266">
        <v>2220</v>
      </c>
      <c r="C235" s="408"/>
      <c r="D235" s="407">
        <v>3914</v>
      </c>
      <c r="E235" s="408"/>
      <c r="F235" s="408"/>
      <c r="G235" s="408"/>
      <c r="H235" s="408"/>
      <c r="I235" s="408"/>
      <c r="J235" s="408"/>
      <c r="K235" s="415">
        <f>D235</f>
        <v>3914</v>
      </c>
      <c r="L235" s="407">
        <v>3900</v>
      </c>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3932</v>
      </c>
      <c r="E237" s="408"/>
      <c r="F237" s="408"/>
      <c r="G237" s="408"/>
      <c r="H237" s="408"/>
      <c r="I237" s="408"/>
      <c r="J237" s="408"/>
      <c r="K237" s="410">
        <f>SUM(K234:K236)</f>
        <v>3932</v>
      </c>
      <c r="L237" s="410">
        <f>SUM(L234:L236)</f>
        <v>3950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v>870</v>
      </c>
      <c r="E239" s="408"/>
      <c r="F239" s="408"/>
      <c r="G239" s="408"/>
      <c r="H239" s="408"/>
      <c r="I239" s="408"/>
      <c r="J239" s="408"/>
      <c r="K239" s="415">
        <f>D239</f>
        <v>870</v>
      </c>
      <c r="L239" s="413">
        <v>1000</v>
      </c>
    </row>
    <row r="240" spans="1:12" x14ac:dyDescent="0.2">
      <c r="A240" s="1753" t="s">
        <v>959</v>
      </c>
      <c r="B240" s="266">
        <v>2320</v>
      </c>
      <c r="C240" s="408"/>
      <c r="D240" s="407">
        <v>2337</v>
      </c>
      <c r="E240" s="408"/>
      <c r="F240" s="408"/>
      <c r="G240" s="408"/>
      <c r="H240" s="408"/>
      <c r="I240" s="408"/>
      <c r="J240" s="408"/>
      <c r="K240" s="415">
        <f t="shared" ref="K240:K250" si="21">D240</f>
        <v>2337</v>
      </c>
      <c r="L240" s="407">
        <v>2400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3207</v>
      </c>
      <c r="E251" s="408"/>
      <c r="F251" s="408"/>
      <c r="G251" s="408"/>
      <c r="H251" s="408"/>
      <c r="I251" s="408"/>
      <c r="J251" s="408"/>
      <c r="K251" s="410">
        <f>SUM(K239:K250)</f>
        <v>3207</v>
      </c>
      <c r="L251" s="410">
        <f>SUM(L239:L250)</f>
        <v>3400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13512</v>
      </c>
      <c r="E253" s="408"/>
      <c r="F253" s="408"/>
      <c r="G253" s="408"/>
      <c r="H253" s="408"/>
      <c r="I253" s="408"/>
      <c r="J253" s="408"/>
      <c r="K253" s="415">
        <f>D253</f>
        <v>13512</v>
      </c>
      <c r="L253" s="413">
        <v>14010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13512</v>
      </c>
      <c r="E255" s="408"/>
      <c r="F255" s="408"/>
      <c r="G255" s="408"/>
      <c r="H255" s="408"/>
      <c r="I255" s="408"/>
      <c r="J255" s="408"/>
      <c r="K255" s="410">
        <f>SUM(K253:K254)</f>
        <v>13512</v>
      </c>
      <c r="L255" s="410">
        <f>SUM(L253:L254)</f>
        <v>14010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16145</v>
      </c>
      <c r="E258" s="408"/>
      <c r="F258" s="408"/>
      <c r="G258" s="408"/>
      <c r="H258" s="408"/>
      <c r="I258" s="408"/>
      <c r="J258" s="408"/>
      <c r="K258" s="415">
        <f t="shared" ref="K258:K263" si="22">D258</f>
        <v>16145</v>
      </c>
      <c r="L258" s="407">
        <v>16375</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13365</v>
      </c>
      <c r="E260" s="408"/>
      <c r="F260" s="408"/>
      <c r="G260" s="408"/>
      <c r="H260" s="408"/>
      <c r="I260" s="408"/>
      <c r="J260" s="408"/>
      <c r="K260" s="415">
        <f t="shared" si="22"/>
        <v>13365</v>
      </c>
      <c r="L260" s="407">
        <v>16000</v>
      </c>
    </row>
    <row r="261" spans="1:12" x14ac:dyDescent="0.2">
      <c r="A261" s="1753" t="s">
        <v>1107</v>
      </c>
      <c r="B261" s="266">
        <v>2550</v>
      </c>
      <c r="C261" s="408"/>
      <c r="D261" s="407"/>
      <c r="E261" s="408"/>
      <c r="F261" s="408"/>
      <c r="G261" s="408"/>
      <c r="H261" s="408"/>
      <c r="I261" s="408"/>
      <c r="J261" s="408"/>
      <c r="K261" s="415">
        <f t="shared" si="22"/>
        <v>0</v>
      </c>
      <c r="L261" s="407"/>
    </row>
    <row r="262" spans="1:12" x14ac:dyDescent="0.2">
      <c r="A262" s="1753" t="s">
        <v>106</v>
      </c>
      <c r="B262" s="266">
        <v>2560</v>
      </c>
      <c r="C262" s="408"/>
      <c r="D262" s="407">
        <v>6552</v>
      </c>
      <c r="E262" s="408"/>
      <c r="F262" s="408"/>
      <c r="G262" s="408"/>
      <c r="H262" s="408"/>
      <c r="I262" s="408"/>
      <c r="J262" s="408"/>
      <c r="K262" s="415">
        <f t="shared" si="22"/>
        <v>6552</v>
      </c>
      <c r="L262" s="407">
        <v>6900</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36062</v>
      </c>
      <c r="E264" s="408"/>
      <c r="F264" s="408"/>
      <c r="G264" s="408"/>
      <c r="H264" s="408"/>
      <c r="I264" s="408"/>
      <c r="J264" s="408"/>
      <c r="K264" s="410">
        <f>SUM(K257:K263)</f>
        <v>36062</v>
      </c>
      <c r="L264" s="410">
        <f>SUM(L257:L263)</f>
        <v>39275</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67577</v>
      </c>
      <c r="E273" s="408"/>
      <c r="F273" s="408"/>
      <c r="G273" s="408"/>
      <c r="H273" s="408"/>
      <c r="I273" s="408"/>
      <c r="J273" s="408"/>
      <c r="K273" s="420">
        <f>SUM(K232,K237,K251,K255,K264,K271,K272)</f>
        <v>67577</v>
      </c>
      <c r="L273" s="420">
        <f>SUM(L232,L237,L251,L255,L264,L271,L272)</f>
        <v>72110</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94" t="s">
        <v>584</v>
      </c>
      <c r="B288" s="2296"/>
      <c r="C288" s="408"/>
      <c r="D288" s="410">
        <f>SUM(D223,D273,D274,D278)</f>
        <v>108340</v>
      </c>
      <c r="E288" s="408"/>
      <c r="F288" s="408"/>
      <c r="G288" s="408"/>
      <c r="H288" s="410">
        <f>H286</f>
        <v>0</v>
      </c>
      <c r="I288" s="408"/>
      <c r="J288" s="408"/>
      <c r="K288" s="410">
        <f>SUM(K223,K273,K274,K278,K286,K287)</f>
        <v>108340</v>
      </c>
      <c r="L288" s="410">
        <f>SUM(L223,L273,L274,L278,L286,L287)</f>
        <v>117162</v>
      </c>
    </row>
    <row r="289" spans="1:14" ht="23.25" thickTop="1" x14ac:dyDescent="0.2">
      <c r="A289" s="890" t="s">
        <v>1155</v>
      </c>
      <c r="B289" s="891"/>
      <c r="C289" s="408"/>
      <c r="D289" s="411"/>
      <c r="E289" s="408"/>
      <c r="F289" s="408"/>
      <c r="G289" s="408"/>
      <c r="H289" s="436"/>
      <c r="I289" s="408"/>
      <c r="J289" s="408"/>
      <c r="K289" s="435">
        <f>'Revenues 9-14'!G275-'Expenditures 15-22'!K288</f>
        <v>15083</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3" t="s">
        <v>149</v>
      </c>
      <c r="B291" s="2287"/>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v>50347</v>
      </c>
      <c r="H294" s="407"/>
      <c r="I294" s="431"/>
      <c r="J294" s="431"/>
      <c r="K294" s="409">
        <f>SUM(C294:J294)</f>
        <v>50347</v>
      </c>
      <c r="L294" s="431">
        <v>266066</v>
      </c>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50347</v>
      </c>
      <c r="H296" s="420">
        <f t="shared" si="23"/>
        <v>0</v>
      </c>
      <c r="I296" s="420">
        <f t="shared" si="23"/>
        <v>0</v>
      </c>
      <c r="J296" s="420">
        <f t="shared" si="23"/>
        <v>0</v>
      </c>
      <c r="K296" s="420">
        <f t="shared" si="23"/>
        <v>50347</v>
      </c>
      <c r="L296" s="420">
        <f t="shared" si="23"/>
        <v>266066</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2" t="s">
        <v>314</v>
      </c>
      <c r="B305" s="2293"/>
      <c r="C305" s="410">
        <f>SUM(C296)</f>
        <v>0</v>
      </c>
      <c r="D305" s="410">
        <f>SUM(D296)</f>
        <v>0</v>
      </c>
      <c r="E305" s="410">
        <f>SUM(E296,E303)</f>
        <v>0</v>
      </c>
      <c r="F305" s="410">
        <f>SUM(F296)</f>
        <v>0</v>
      </c>
      <c r="G305" s="410">
        <f>SUM(G296)</f>
        <v>50347</v>
      </c>
      <c r="H305" s="410">
        <f>SUM(H296,H303)</f>
        <v>0</v>
      </c>
      <c r="I305" s="410">
        <f>SUM(I296)</f>
        <v>0</v>
      </c>
      <c r="J305" s="410">
        <f>SUM(J296)</f>
        <v>0</v>
      </c>
      <c r="K305" s="410">
        <f>SUM(K296,K303,K304)</f>
        <v>50347</v>
      </c>
      <c r="L305" s="410">
        <f>SUM(L296,L303,L304)</f>
        <v>266066</v>
      </c>
    </row>
    <row r="306" spans="1:14" ht="23.25" customHeight="1" thickTop="1" x14ac:dyDescent="0.2">
      <c r="A306" s="2288" t="s">
        <v>1155</v>
      </c>
      <c r="B306" s="2289"/>
      <c r="C306" s="414"/>
      <c r="D306" s="414"/>
      <c r="E306" s="414"/>
      <c r="F306" s="414"/>
      <c r="G306" s="414"/>
      <c r="H306" s="414"/>
      <c r="I306" s="414"/>
      <c r="J306" s="414"/>
      <c r="K306" s="425">
        <f>'Revenues 9-14'!H275-'Expenditures 15-22'!K305</f>
        <v>172253</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9" t="s">
        <v>155</v>
      </c>
      <c r="B308" s="2300"/>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1" t="s">
        <v>1049</v>
      </c>
      <c r="B310" s="2300"/>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90" t="s">
        <v>1155</v>
      </c>
      <c r="B332" s="2291"/>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2" t="s">
        <v>1120</v>
      </c>
      <c r="B334" s="2142"/>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8" t="s">
        <v>1290</v>
      </c>
      <c r="D1" s="2302" t="s">
        <v>1291</v>
      </c>
      <c r="E1" s="2303"/>
      <c r="F1" s="2303"/>
      <c r="G1" s="2303"/>
      <c r="H1" s="2303"/>
      <c r="I1" s="2303"/>
      <c r="J1" s="2303"/>
      <c r="K1" s="2303"/>
      <c r="L1" s="2304"/>
      <c r="M1" s="2305" t="s">
        <v>212</v>
      </c>
      <c r="N1" s="2306"/>
    </row>
    <row r="2" spans="1:16" ht="13.5" customHeight="1" x14ac:dyDescent="0.2">
      <c r="A2" s="2309"/>
      <c r="B2" s="231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2" t="s">
        <v>1871</v>
      </c>
      <c r="B2" s="826" t="s">
        <v>1984</v>
      </c>
      <c r="C2" s="1073" t="s">
        <v>1985</v>
      </c>
      <c r="D2" s="1073" t="s">
        <v>1986</v>
      </c>
      <c r="E2" s="1073" t="s">
        <v>1987</v>
      </c>
      <c r="F2" s="1073" t="s">
        <v>1988</v>
      </c>
    </row>
    <row r="3" spans="1:6" ht="12" customHeight="1" x14ac:dyDescent="0.2">
      <c r="A3" s="2323"/>
      <c r="B3" s="542"/>
      <c r="C3" s="824"/>
      <c r="D3" s="825" t="s">
        <v>292</v>
      </c>
      <c r="E3" s="824"/>
      <c r="F3" s="825" t="s">
        <v>293</v>
      </c>
    </row>
    <row r="4" spans="1:6" ht="13.7" customHeight="1" x14ac:dyDescent="0.2">
      <c r="A4" s="540" t="s">
        <v>1350</v>
      </c>
      <c r="B4" s="555">
        <f>'Revenues 9-14'!C5</f>
        <v>1384364</v>
      </c>
      <c r="C4" s="507">
        <f>729793-22740</f>
        <v>707053</v>
      </c>
      <c r="D4" s="556">
        <f>B4-C4</f>
        <v>677311</v>
      </c>
      <c r="E4" s="507">
        <v>1405877</v>
      </c>
      <c r="F4" s="556">
        <f>E4-C4</f>
        <v>698824</v>
      </c>
    </row>
    <row r="5" spans="1:6" ht="13.7" customHeight="1" x14ac:dyDescent="0.2">
      <c r="A5" s="540" t="s">
        <v>1016</v>
      </c>
      <c r="B5" s="555">
        <f>'Revenues 9-14'!D5</f>
        <v>243840</v>
      </c>
      <c r="C5" s="507">
        <v>125135</v>
      </c>
      <c r="D5" s="556">
        <f t="shared" ref="D5:D18" si="0">B5-C5</f>
        <v>118705</v>
      </c>
      <c r="E5" s="507">
        <v>248813</v>
      </c>
      <c r="F5" s="556">
        <f>E5-C5</f>
        <v>123678</v>
      </c>
    </row>
    <row r="6" spans="1:6" ht="13.7" customHeight="1" x14ac:dyDescent="0.2">
      <c r="A6" s="540" t="s">
        <v>472</v>
      </c>
      <c r="B6" s="555">
        <f>'Revenues 9-14'!E5</f>
        <v>130248</v>
      </c>
      <c r="C6" s="507">
        <v>66240</v>
      </c>
      <c r="D6" s="556">
        <f t="shared" si="0"/>
        <v>64008</v>
      </c>
      <c r="E6" s="507">
        <v>131710</v>
      </c>
      <c r="F6" s="556">
        <f t="shared" ref="F6:F18" si="1">E6-C6</f>
        <v>65470</v>
      </c>
    </row>
    <row r="7" spans="1:6" ht="13.7" customHeight="1" x14ac:dyDescent="0.2">
      <c r="A7" s="540" t="s">
        <v>161</v>
      </c>
      <c r="B7" s="555">
        <f>'Revenues 9-14'!F5</f>
        <v>110850</v>
      </c>
      <c r="C7" s="507">
        <v>56882</v>
      </c>
      <c r="D7" s="556">
        <f t="shared" si="0"/>
        <v>53968</v>
      </c>
      <c r="E7" s="507">
        <v>113103</v>
      </c>
      <c r="F7" s="556">
        <f t="shared" si="1"/>
        <v>56221</v>
      </c>
    </row>
    <row r="8" spans="1:6" ht="13.7" customHeight="1" x14ac:dyDescent="0.2">
      <c r="A8" s="540" t="s">
        <v>1380</v>
      </c>
      <c r="B8" s="555">
        <f>'Revenues 9-14'!G5</f>
        <v>49951</v>
      </c>
      <c r="C8" s="507">
        <v>25551</v>
      </c>
      <c r="D8" s="556">
        <f t="shared" si="0"/>
        <v>24400</v>
      </c>
      <c r="E8" s="507">
        <v>50804</v>
      </c>
      <c r="F8" s="556">
        <f t="shared" si="1"/>
        <v>25253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44319</v>
      </c>
      <c r="C13" s="507">
        <v>22740</v>
      </c>
      <c r="D13" s="556">
        <f t="shared" si="0"/>
        <v>21579</v>
      </c>
      <c r="E13" s="507">
        <v>45216</v>
      </c>
      <c r="F13" s="556">
        <f t="shared" si="1"/>
        <v>22476</v>
      </c>
    </row>
    <row r="14" spans="1:6" ht="13.7" customHeight="1" x14ac:dyDescent="0.2">
      <c r="A14" s="540" t="s">
        <v>471</v>
      </c>
      <c r="B14" s="555">
        <f>SUM('Revenues 9-14'!C7:D7,'Revenues 9-14'!F7:H7)</f>
        <v>67034</v>
      </c>
      <c r="C14" s="507">
        <v>37847</v>
      </c>
      <c r="D14" s="556">
        <f t="shared" si="0"/>
        <v>29187</v>
      </c>
      <c r="E14" s="507">
        <v>75254</v>
      </c>
      <c r="F14" s="556">
        <f t="shared" si="1"/>
        <v>37407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45186</v>
      </c>
      <c r="C16" s="507">
        <v>22740</v>
      </c>
      <c r="D16" s="556">
        <f t="shared" si="0"/>
        <v>22446</v>
      </c>
      <c r="E16" s="507">
        <v>45216</v>
      </c>
      <c r="F16" s="556">
        <f t="shared" si="1"/>
        <v>22476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2075792</v>
      </c>
      <c r="C19" s="557">
        <f>SUM(C4:C18)</f>
        <v>1064188</v>
      </c>
      <c r="D19" s="557">
        <f>SUM(D4:D18)</f>
        <v>1011604</v>
      </c>
      <c r="E19" s="557">
        <f>SUM(E4:E18)</f>
        <v>2115993</v>
      </c>
      <c r="F19" s="557">
        <f>SUM(F4:F18)</f>
        <v>1051805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F54" sqref="F54:G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8"/>
    </row>
    <row r="2" spans="1:7" ht="33.75" customHeight="1" x14ac:dyDescent="0.2">
      <c r="A2" s="2337" t="s">
        <v>1873</v>
      </c>
      <c r="B2" s="2338"/>
      <c r="C2" s="1569" t="s">
        <v>1989</v>
      </c>
      <c r="D2" s="1569" t="s">
        <v>1990</v>
      </c>
      <c r="E2" s="1569" t="s">
        <v>1991</v>
      </c>
      <c r="F2" s="1569" t="s">
        <v>1992</v>
      </c>
    </row>
    <row r="3" spans="1:7" ht="23.25" customHeight="1" x14ac:dyDescent="0.2">
      <c r="A3" s="2343" t="s">
        <v>1304</v>
      </c>
      <c r="B3" s="2344"/>
      <c r="C3" s="2330"/>
      <c r="D3" s="2331"/>
      <c r="E3" s="2331"/>
      <c r="F3" s="2332"/>
    </row>
    <row r="4" spans="1:7" ht="12.75" customHeight="1" thickBot="1" x14ac:dyDescent="0.25">
      <c r="A4" s="2326" t="s">
        <v>715</v>
      </c>
      <c r="B4" s="2339"/>
      <c r="C4" s="916"/>
      <c r="D4" s="916"/>
      <c r="E4" s="916"/>
      <c r="F4" s="1544">
        <f>SUM(C4+D4)-E4</f>
        <v>0</v>
      </c>
    </row>
    <row r="5" spans="1:7" ht="13.5" thickTop="1" x14ac:dyDescent="0.2">
      <c r="A5" s="2340" t="s">
        <v>1300</v>
      </c>
      <c r="B5" s="2325"/>
      <c r="C5" s="2333"/>
      <c r="D5" s="2334"/>
      <c r="E5" s="2334"/>
      <c r="F5" s="2335"/>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1" t="s">
        <v>716</v>
      </c>
      <c r="B15" s="2342"/>
      <c r="C15" s="1544">
        <f>SUM(C6:C14)</f>
        <v>0</v>
      </c>
      <c r="D15" s="1544">
        <f>SUM(D6:D14)</f>
        <v>0</v>
      </c>
      <c r="E15" s="1544">
        <f>SUM(E6:E14)</f>
        <v>0</v>
      </c>
      <c r="F15" s="1544">
        <f>SUM(F6:F14)</f>
        <v>0</v>
      </c>
      <c r="G15" s="676"/>
    </row>
    <row r="16" spans="1:7" s="55" customFormat="1" ht="13.5" thickTop="1" x14ac:dyDescent="0.2">
      <c r="A16" s="2336" t="s">
        <v>1301</v>
      </c>
      <c r="B16" s="2325"/>
      <c r="C16" s="2333"/>
      <c r="D16" s="2334"/>
      <c r="E16" s="2334"/>
      <c r="F16" s="2335"/>
    </row>
    <row r="17" spans="1:11" ht="12.75" customHeight="1" thickBot="1" x14ac:dyDescent="0.25">
      <c r="A17" s="2351" t="s">
        <v>67</v>
      </c>
      <c r="B17" s="2352"/>
      <c r="C17" s="1545"/>
      <c r="D17" s="507"/>
      <c r="E17" s="1545"/>
      <c r="F17" s="1544">
        <f>SUM(C17+D17)-E17</f>
        <v>0</v>
      </c>
    </row>
    <row r="18" spans="1:11" ht="12.75" customHeight="1" thickTop="1" thickBot="1" x14ac:dyDescent="0.25">
      <c r="A18" s="2351" t="s">
        <v>7</v>
      </c>
      <c r="B18" s="2352"/>
      <c r="C18" s="1545"/>
      <c r="D18" s="507"/>
      <c r="E18" s="1545"/>
      <c r="F18" s="1544">
        <f>SUM(C18+D18)-E18</f>
        <v>0</v>
      </c>
    </row>
    <row r="19" spans="1:11" ht="12.75" customHeight="1" thickTop="1" thickBot="1" x14ac:dyDescent="0.25">
      <c r="A19" s="2351" t="s">
        <v>447</v>
      </c>
      <c r="B19" s="2352"/>
      <c r="C19" s="1545"/>
      <c r="D19" s="507"/>
      <c r="E19" s="1545"/>
      <c r="F19" s="1544">
        <f>SUM(C19+D19)-E19</f>
        <v>0</v>
      </c>
    </row>
    <row r="20" spans="1:11" ht="12.75" customHeight="1" thickTop="1" thickBot="1" x14ac:dyDescent="0.25">
      <c r="A20" s="2353" t="s">
        <v>516</v>
      </c>
      <c r="B20" s="2354"/>
      <c r="C20" s="1545"/>
      <c r="D20" s="507"/>
      <c r="E20" s="1545"/>
      <c r="F20" s="1544">
        <f>SUM(C20+D20)-E20</f>
        <v>0</v>
      </c>
    </row>
    <row r="21" spans="1:11" ht="14.25" thickTop="1" thickBot="1" x14ac:dyDescent="0.25">
      <c r="A21" s="2326" t="s">
        <v>717</v>
      </c>
      <c r="B21" s="2342"/>
      <c r="C21" s="1544">
        <f>SUM(C17:C20)</f>
        <v>0</v>
      </c>
      <c r="D21" s="1544">
        <f>SUM(D17:D20)</f>
        <v>0</v>
      </c>
      <c r="E21" s="1544">
        <f>SUM(E17:E20)</f>
        <v>0</v>
      </c>
      <c r="F21" s="1544">
        <f>SUM(F17:F20)</f>
        <v>0</v>
      </c>
      <c r="G21" s="676"/>
    </row>
    <row r="22" spans="1:11" ht="13.5" thickTop="1" x14ac:dyDescent="0.2">
      <c r="A22" s="2355" t="s">
        <v>1302</v>
      </c>
      <c r="B22" s="2325"/>
      <c r="C22" s="2333"/>
      <c r="D22" s="2334"/>
      <c r="E22" s="2334"/>
      <c r="F22" s="2335"/>
    </row>
    <row r="23" spans="1:11" ht="23.25" customHeight="1" thickBot="1" x14ac:dyDescent="0.25">
      <c r="A23" s="2326" t="s">
        <v>718</v>
      </c>
      <c r="B23" s="2342"/>
      <c r="C23" s="916"/>
      <c r="D23" s="916"/>
      <c r="E23" s="916"/>
      <c r="F23" s="1544">
        <f>SUM(C23+D23)-E23</f>
        <v>0</v>
      </c>
      <c r="G23" s="676"/>
    </row>
    <row r="24" spans="1:11" ht="13.5" thickTop="1" x14ac:dyDescent="0.2">
      <c r="A24" s="2355" t="s">
        <v>1303</v>
      </c>
      <c r="B24" s="2325"/>
      <c r="C24" s="2333"/>
      <c r="D24" s="2334"/>
      <c r="E24" s="2334"/>
      <c r="F24" s="2335"/>
    </row>
    <row r="25" spans="1:11" ht="13.5" thickBot="1" x14ac:dyDescent="0.25">
      <c r="A25" s="2326" t="s">
        <v>719</v>
      </c>
      <c r="B25" s="2358"/>
      <c r="C25" s="916"/>
      <c r="D25" s="916"/>
      <c r="E25" s="916"/>
      <c r="F25" s="1544">
        <f>SUM(C25+D25)-E25</f>
        <v>0</v>
      </c>
      <c r="G25" s="676"/>
    </row>
    <row r="26" spans="1:11" ht="13.5" thickTop="1" x14ac:dyDescent="0.2">
      <c r="A26" s="2324" t="s">
        <v>743</v>
      </c>
      <c r="B26" s="2325"/>
      <c r="C26" s="1546"/>
      <c r="D26" s="1546"/>
      <c r="E26" s="1546"/>
      <c r="F26" s="1547"/>
    </row>
    <row r="27" spans="1:11" ht="13.5" thickBot="1" x14ac:dyDescent="0.25">
      <c r="A27" s="2326" t="s">
        <v>1237</v>
      </c>
      <c r="B27" s="2327"/>
      <c r="C27" s="507"/>
      <c r="D27" s="507"/>
      <c r="E27" s="507"/>
      <c r="F27" s="1544">
        <f>SUM(C27+D27)-E27</f>
        <v>0</v>
      </c>
      <c r="G27" s="676"/>
    </row>
    <row r="28" spans="1:11" ht="7.5" customHeight="1" thickTop="1" x14ac:dyDescent="0.2">
      <c r="A28" s="543"/>
    </row>
    <row r="29" spans="1:11" ht="23.25" customHeight="1" x14ac:dyDescent="0.2">
      <c r="A29" s="2356" t="s">
        <v>666</v>
      </c>
      <c r="B29" s="2357"/>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2117</v>
      </c>
      <c r="B31" s="649">
        <v>39661</v>
      </c>
      <c r="C31" s="1091">
        <v>250000</v>
      </c>
      <c r="D31" s="1550">
        <v>7</v>
      </c>
      <c r="E31" s="1091">
        <v>35000</v>
      </c>
      <c r="F31" s="1091"/>
      <c r="G31" s="1091"/>
      <c r="H31" s="1091">
        <v>30000</v>
      </c>
      <c r="I31" s="1092">
        <f>((E31+F31)-H31)+G31</f>
        <v>5000</v>
      </c>
      <c r="J31" s="1091">
        <v>5000</v>
      </c>
      <c r="K31" s="117"/>
    </row>
    <row r="32" spans="1:11" ht="12" customHeight="1" x14ac:dyDescent="0.2">
      <c r="A32" s="1093" t="s">
        <v>2118</v>
      </c>
      <c r="B32" s="649">
        <v>41898</v>
      </c>
      <c r="C32" s="1091">
        <v>1000000</v>
      </c>
      <c r="D32" s="1550">
        <v>8</v>
      </c>
      <c r="E32" s="1091">
        <v>990000</v>
      </c>
      <c r="F32" s="1091"/>
      <c r="G32" s="1091"/>
      <c r="H32" s="1091">
        <v>45000</v>
      </c>
      <c r="I32" s="1092">
        <f>((E32+F32)-H32)+G32</f>
        <v>945000</v>
      </c>
      <c r="J32" s="1091">
        <v>945000</v>
      </c>
      <c r="K32" s="117"/>
    </row>
    <row r="33" spans="1:11" ht="12" customHeight="1" x14ac:dyDescent="0.2">
      <c r="A33" s="1093" t="s">
        <v>2119</v>
      </c>
      <c r="B33" s="649">
        <v>41898</v>
      </c>
      <c r="C33" s="1091">
        <v>330000</v>
      </c>
      <c r="D33" s="1550">
        <v>7</v>
      </c>
      <c r="E33" s="1091">
        <v>329000</v>
      </c>
      <c r="F33" s="1091"/>
      <c r="G33" s="1091"/>
      <c r="H33" s="1091">
        <v>2000</v>
      </c>
      <c r="I33" s="1092">
        <f t="shared" ref="I33:I48" si="1">((E33+F33)-H33)+G33</f>
        <v>327000</v>
      </c>
      <c r="J33" s="1091">
        <v>262942</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1580000</v>
      </c>
      <c r="D49" s="1549"/>
      <c r="E49" s="1092">
        <f t="shared" ref="E49:J49" si="2">SUM(E31:E48)</f>
        <v>1354000</v>
      </c>
      <c r="F49" s="1092">
        <f t="shared" si="2"/>
        <v>0</v>
      </c>
      <c r="G49" s="1092">
        <f t="shared" si="2"/>
        <v>0</v>
      </c>
      <c r="H49" s="1092">
        <f t="shared" si="2"/>
        <v>77000</v>
      </c>
      <c r="I49" s="1092">
        <f t="shared" si="2"/>
        <v>1277000</v>
      </c>
      <c r="J49" s="1092">
        <f t="shared" si="2"/>
        <v>1212942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5" t="s">
        <v>668</v>
      </c>
      <c r="C52" s="2346"/>
      <c r="D52" s="2346"/>
      <c r="E52" s="123" t="s">
        <v>989</v>
      </c>
      <c r="F52" s="2347" t="s">
        <v>2120</v>
      </c>
      <c r="G52" s="2348"/>
      <c r="H52" s="117"/>
      <c r="I52" s="117"/>
      <c r="J52" s="120"/>
    </row>
    <row r="53" spans="1:11" ht="11.25" customHeight="1" x14ac:dyDescent="0.2">
      <c r="A53" s="744" t="s">
        <v>1064</v>
      </c>
      <c r="B53" s="124" t="s">
        <v>1105</v>
      </c>
      <c r="C53" s="120"/>
      <c r="D53" s="116"/>
      <c r="E53" s="123" t="s">
        <v>576</v>
      </c>
      <c r="F53" s="2349" t="s">
        <v>2121</v>
      </c>
      <c r="G53" s="2350"/>
      <c r="H53" s="117"/>
      <c r="I53" s="117"/>
      <c r="J53" s="120"/>
    </row>
    <row r="54" spans="1:11" ht="11.25" customHeight="1" x14ac:dyDescent="0.2">
      <c r="A54" s="745"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7"/>
      <c r="I1" s="750"/>
      <c r="J1" s="749"/>
    </row>
    <row r="2" spans="1:11" ht="36.75" x14ac:dyDescent="0.2">
      <c r="A2" s="2362" t="s">
        <v>1874</v>
      </c>
      <c r="B2" s="2363"/>
      <c r="C2" s="2363"/>
      <c r="D2" s="2363"/>
      <c r="E2" s="2364"/>
      <c r="F2" s="1825" t="s">
        <v>1055</v>
      </c>
      <c r="G2" s="1826" t="s">
        <v>100</v>
      </c>
      <c r="H2" s="1826" t="s">
        <v>471</v>
      </c>
      <c r="I2" s="1826" t="s">
        <v>1354</v>
      </c>
      <c r="J2" s="1826" t="s">
        <v>1000</v>
      </c>
      <c r="K2" s="1826" t="s">
        <v>144</v>
      </c>
    </row>
    <row r="3" spans="1:11" x14ac:dyDescent="0.2">
      <c r="A3" s="2365" t="s">
        <v>1997</v>
      </c>
      <c r="B3" s="2366"/>
      <c r="C3" s="2366"/>
      <c r="D3" s="2366"/>
      <c r="E3" s="2367"/>
      <c r="F3" s="255"/>
      <c r="G3" s="558"/>
      <c r="H3" s="558"/>
      <c r="I3" s="558"/>
      <c r="J3" s="1204"/>
      <c r="K3" s="1204"/>
    </row>
    <row r="4" spans="1:11" x14ac:dyDescent="0.2">
      <c r="A4" s="2368" t="s">
        <v>427</v>
      </c>
      <c r="B4" s="2369"/>
      <c r="C4" s="2369"/>
      <c r="D4" s="2369"/>
      <c r="E4" s="2346"/>
      <c r="F4" s="545"/>
      <c r="G4" s="566"/>
      <c r="H4" s="565"/>
      <c r="I4" s="566"/>
      <c r="J4" s="1182"/>
      <c r="K4" s="1182"/>
    </row>
    <row r="5" spans="1:11" ht="13.5" customHeight="1" x14ac:dyDescent="0.2">
      <c r="A5" s="2379" t="s">
        <v>1236</v>
      </c>
      <c r="B5" s="2380"/>
      <c r="C5" s="2380"/>
      <c r="D5" s="2380"/>
      <c r="E5" s="2381"/>
      <c r="F5" s="1138" t="s">
        <v>992</v>
      </c>
      <c r="G5" s="564"/>
      <c r="H5" s="558">
        <v>67034</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82" t="s">
        <v>1840</v>
      </c>
      <c r="B10" s="2359"/>
      <c r="C10" s="2359"/>
      <c r="D10" s="2359"/>
      <c r="E10" s="2383"/>
      <c r="F10" s="1270" t="s">
        <v>1008</v>
      </c>
      <c r="G10" s="563"/>
      <c r="H10" s="1271"/>
      <c r="I10" s="558"/>
      <c r="J10" s="1204"/>
      <c r="K10" s="1204"/>
    </row>
    <row r="11" spans="1:11" x14ac:dyDescent="0.2">
      <c r="A11" s="2379" t="s">
        <v>166</v>
      </c>
      <c r="B11" s="2380"/>
      <c r="C11" s="2380"/>
      <c r="D11" s="2380"/>
      <c r="E11" s="2381"/>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67034</v>
      </c>
      <c r="I12" s="559">
        <f>SUM(I5:I11)</f>
        <v>0</v>
      </c>
      <c r="J12" s="559">
        <f>SUM(J5:J11)</f>
        <v>0</v>
      </c>
      <c r="K12" s="559">
        <f>SUM(K5:K11)</f>
        <v>0</v>
      </c>
    </row>
    <row r="13" spans="1:11" ht="12.75" customHeight="1" thickTop="1" x14ac:dyDescent="0.2">
      <c r="A13" s="2370" t="s">
        <v>428</v>
      </c>
      <c r="B13" s="2371"/>
      <c r="C13" s="2371"/>
      <c r="D13" s="2371"/>
      <c r="E13" s="2372"/>
      <c r="F13" s="1139"/>
      <c r="G13" s="560"/>
      <c r="H13" s="561"/>
      <c r="I13" s="562"/>
      <c r="J13" s="562"/>
      <c r="K13" s="562"/>
    </row>
    <row r="14" spans="1:11" x14ac:dyDescent="0.2">
      <c r="A14" s="2387" t="s">
        <v>524</v>
      </c>
      <c r="B14" s="2387"/>
      <c r="C14" s="2387"/>
      <c r="D14" s="2387"/>
      <c r="E14" s="2388"/>
      <c r="F14" s="257" t="s">
        <v>998</v>
      </c>
      <c r="G14" s="563"/>
      <c r="H14" s="558">
        <v>67034</v>
      </c>
      <c r="I14" s="564"/>
      <c r="J14" s="1172"/>
      <c r="K14" s="1204"/>
    </row>
    <row r="15" spans="1:11" x14ac:dyDescent="0.2">
      <c r="A15" s="2380" t="s">
        <v>5</v>
      </c>
      <c r="B15" s="2380"/>
      <c r="C15" s="2380"/>
      <c r="D15" s="2380"/>
      <c r="E15" s="2381"/>
      <c r="F15" s="257" t="s">
        <v>999</v>
      </c>
      <c r="G15" s="564"/>
      <c r="H15" s="558"/>
      <c r="I15" s="558"/>
      <c r="J15" s="1204"/>
      <c r="K15" s="1204"/>
    </row>
    <row r="16" spans="1:11" ht="12.75" customHeight="1" x14ac:dyDescent="0.2">
      <c r="A16" s="2380" t="s">
        <v>336</v>
      </c>
      <c r="B16" s="2380"/>
      <c r="C16" s="2380"/>
      <c r="D16" s="2380"/>
      <c r="E16" s="2381"/>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3" t="s">
        <v>426</v>
      </c>
      <c r="B18" s="2374"/>
      <c r="C18" s="2374"/>
      <c r="D18" s="2374"/>
      <c r="E18" s="2375"/>
      <c r="F18" s="257" t="s">
        <v>1085</v>
      </c>
      <c r="G18" s="563"/>
      <c r="H18" s="563"/>
      <c r="I18" s="563"/>
      <c r="J18" s="1204"/>
      <c r="K18" s="1190"/>
    </row>
    <row r="19" spans="1:11" ht="25.5" customHeight="1" x14ac:dyDescent="0.2">
      <c r="A19" s="2390" t="s">
        <v>1999</v>
      </c>
      <c r="B19" s="2390"/>
      <c r="C19" s="2390"/>
      <c r="D19" s="2390"/>
      <c r="E19" s="2391"/>
      <c r="F19" s="257" t="s">
        <v>1086</v>
      </c>
      <c r="G19" s="563"/>
      <c r="H19" s="563"/>
      <c r="I19" s="563"/>
      <c r="J19" s="1204"/>
      <c r="K19" s="1190"/>
    </row>
    <row r="20" spans="1:11" ht="12.75" customHeight="1" x14ac:dyDescent="0.2">
      <c r="A20" s="2392" t="s">
        <v>1839</v>
      </c>
      <c r="B20" s="2393"/>
      <c r="C20" s="2393"/>
      <c r="D20" s="2393"/>
      <c r="E20" s="239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9" t="s">
        <v>1841</v>
      </c>
      <c r="B22" s="2359"/>
      <c r="C22" s="2359"/>
      <c r="D22" s="2359"/>
      <c r="E22" s="2389"/>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67034</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4"/>
      <c r="I31" s="2385"/>
      <c r="J31" s="2385"/>
      <c r="K31" s="2385"/>
    </row>
    <row r="32" spans="1:11" x14ac:dyDescent="0.2">
      <c r="A32" s="58"/>
      <c r="B32" s="9"/>
      <c r="C32" s="9"/>
      <c r="D32" s="9"/>
      <c r="E32" s="547"/>
      <c r="F32" s="1145" t="s">
        <v>620</v>
      </c>
      <c r="G32" s="567"/>
      <c r="H32" s="2386"/>
      <c r="I32" s="2385"/>
      <c r="J32" s="2385"/>
      <c r="K32" s="2385"/>
    </row>
    <row r="33" spans="1:11" x14ac:dyDescent="0.2">
      <c r="A33" s="1728" t="s">
        <v>1838</v>
      </c>
      <c r="B33" s="112"/>
      <c r="C33" s="112"/>
      <c r="D33" s="112"/>
      <c r="E33" s="112"/>
      <c r="F33" s="112"/>
      <c r="G33" s="568"/>
      <c r="H33" s="2386"/>
      <c r="I33" s="2385"/>
      <c r="J33" s="2385"/>
      <c r="K33" s="2385"/>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18400</v>
      </c>
    </row>
    <row r="37" spans="1:11" x14ac:dyDescent="0.2">
      <c r="A37" s="549" t="s">
        <v>1043</v>
      </c>
      <c r="B37" s="60"/>
      <c r="C37" s="60"/>
      <c r="D37" s="60"/>
      <c r="E37" s="60"/>
      <c r="F37" s="61"/>
      <c r="G37" s="570"/>
    </row>
    <row r="38" spans="1:11" x14ac:dyDescent="0.2">
      <c r="A38" s="549" t="s">
        <v>1152</v>
      </c>
      <c r="B38" s="60"/>
      <c r="C38" s="60"/>
      <c r="D38" s="60"/>
      <c r="E38" s="60"/>
      <c r="F38" s="61"/>
      <c r="G38" s="570">
        <v>27728</v>
      </c>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9" t="s">
        <v>621</v>
      </c>
      <c r="B41" s="2360"/>
      <c r="C41" s="2360"/>
      <c r="D41" s="2360"/>
      <c r="E41" s="2360"/>
      <c r="F41" s="236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5"/>
      <c r="K1" s="2396"/>
      <c r="L1" s="2396"/>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44750</v>
      </c>
      <c r="D5" s="633"/>
      <c r="E5" s="633"/>
      <c r="F5" s="1056">
        <f>(C5+D5)-E5</f>
        <v>44750</v>
      </c>
      <c r="G5" s="629"/>
      <c r="H5" s="635"/>
      <c r="I5" s="635"/>
      <c r="J5" s="635"/>
      <c r="K5" s="640"/>
      <c r="L5" s="1055">
        <f>F5-K5</f>
        <v>44750</v>
      </c>
    </row>
    <row r="6" spans="1:14" ht="14.25" thickTop="1" thickBot="1" x14ac:dyDescent="0.25">
      <c r="A6" s="642" t="s">
        <v>1307</v>
      </c>
      <c r="B6" s="285">
        <v>222</v>
      </c>
      <c r="C6" s="570"/>
      <c r="D6" s="570"/>
      <c r="E6" s="570"/>
      <c r="F6" s="1056">
        <f>(C6+D6)-E6</f>
        <v>0</v>
      </c>
      <c r="G6" s="629">
        <v>50</v>
      </c>
      <c r="H6" s="570">
        <v>1866227</v>
      </c>
      <c r="I6" s="570">
        <v>49218</v>
      </c>
      <c r="J6" s="570"/>
      <c r="K6" s="1055">
        <f>(H6+I6)-J6</f>
        <v>1915445</v>
      </c>
      <c r="L6" s="1055">
        <f>F6-K6</f>
        <v>-1915445</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2460911</v>
      </c>
      <c r="D8" s="634"/>
      <c r="E8" s="634"/>
      <c r="F8" s="1056">
        <f>(C8+D8)-E8</f>
        <v>2460911</v>
      </c>
      <c r="G8" s="630">
        <v>50</v>
      </c>
      <c r="H8" s="570"/>
      <c r="I8" s="570"/>
      <c r="J8" s="570"/>
      <c r="K8" s="1055">
        <f>(H8+I8)-J8</f>
        <v>0</v>
      </c>
      <c r="L8" s="1055">
        <f>F8-K8</f>
        <v>2460911</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1292516</v>
      </c>
      <c r="D10" s="1057">
        <v>50347</v>
      </c>
      <c r="E10" s="1057"/>
      <c r="F10" s="1058">
        <f>(C10+D10)-E10</f>
        <v>1342863</v>
      </c>
      <c r="G10" s="630">
        <v>20</v>
      </c>
      <c r="H10" s="1059">
        <v>156360</v>
      </c>
      <c r="I10" s="1059">
        <v>65884</v>
      </c>
      <c r="J10" s="1059"/>
      <c r="K10" s="1055">
        <f>(H10+I10)-J10</f>
        <v>222244</v>
      </c>
      <c r="L10" s="1055">
        <f>F10-K10</f>
        <v>1120619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900127</v>
      </c>
      <c r="D12" s="634">
        <v>93914</v>
      </c>
      <c r="E12" s="634"/>
      <c r="F12" s="1056">
        <f>(C12+D12)-E12</f>
        <v>994041</v>
      </c>
      <c r="G12" s="630">
        <v>10</v>
      </c>
      <c r="H12" s="570">
        <v>599449</v>
      </c>
      <c r="I12" s="570">
        <v>64100</v>
      </c>
      <c r="J12" s="570"/>
      <c r="K12" s="1055">
        <f>(H12+I12)-J12</f>
        <v>663549</v>
      </c>
      <c r="L12" s="1055">
        <f>F12-K12</f>
        <v>330492</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4698304</v>
      </c>
      <c r="D16" s="636">
        <f>SUM(D3,D5:D6,D8:D10,D12:D15)</f>
        <v>144261</v>
      </c>
      <c r="E16" s="636">
        <f>SUM(E3,E5:E6,E8:E10,E12:E15)</f>
        <v>0</v>
      </c>
      <c r="F16" s="636">
        <f>SUM(F3,F5:F6,F8:F10,F12:F15)</f>
        <v>4842565</v>
      </c>
      <c r="G16" s="630"/>
      <c r="H16" s="636">
        <f>SUM(H3,H6,H8:H10,H12:H14,)</f>
        <v>2622036</v>
      </c>
      <c r="I16" s="636">
        <f>SUM(I3,I6,I8:I10,I12:I14,)</f>
        <v>179202</v>
      </c>
      <c r="J16" s="636">
        <f>SUM(J3,J6,J8:J10,J12:J14,)</f>
        <v>0</v>
      </c>
      <c r="K16" s="1056">
        <f>(H16+I16)-J16</f>
        <v>2801238</v>
      </c>
      <c r="L16" s="1056">
        <f>F16-K16</f>
        <v>2041327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179202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2014</v>
      </c>
      <c r="B1" s="2401"/>
      <c r="C1" s="2401"/>
      <c r="D1" s="2401"/>
      <c r="E1" s="2401"/>
      <c r="F1" s="2402"/>
      <c r="G1" s="929"/>
    </row>
    <row r="2" spans="1:7" ht="13.5" thickBot="1" x14ac:dyDescent="0.25">
      <c r="A2" s="2403" t="s">
        <v>556</v>
      </c>
      <c r="B2" s="2404"/>
      <c r="C2" s="2404"/>
      <c r="D2" s="2404"/>
      <c r="E2" s="2404"/>
      <c r="F2" s="2405"/>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4239048</v>
      </c>
      <c r="G8" s="356"/>
    </row>
    <row r="9" spans="1:7" ht="12" customHeight="1" x14ac:dyDescent="0.2">
      <c r="A9" s="358" t="s">
        <v>528</v>
      </c>
      <c r="B9" s="933" t="s">
        <v>1804</v>
      </c>
      <c r="C9" s="357"/>
      <c r="D9" s="358" t="s">
        <v>580</v>
      </c>
      <c r="E9" s="574"/>
      <c r="F9" s="935">
        <f>'Expenditures 15-22'!K150</f>
        <v>255424</v>
      </c>
      <c r="G9" s="936"/>
    </row>
    <row r="10" spans="1:7" ht="12" customHeight="1" x14ac:dyDescent="0.2">
      <c r="A10" s="358" t="s">
        <v>578</v>
      </c>
      <c r="B10" s="933" t="s">
        <v>1805</v>
      </c>
      <c r="C10" s="357"/>
      <c r="D10" s="358" t="s">
        <v>580</v>
      </c>
      <c r="E10" s="574"/>
      <c r="F10" s="935">
        <f>'Expenditures 15-22'!K168</f>
        <v>132681</v>
      </c>
      <c r="G10" s="936"/>
    </row>
    <row r="11" spans="1:7" ht="12" customHeight="1" x14ac:dyDescent="0.2">
      <c r="A11" s="358" t="s">
        <v>529</v>
      </c>
      <c r="B11" s="933" t="s">
        <v>1806</v>
      </c>
      <c r="C11" s="357"/>
      <c r="D11" s="358" t="s">
        <v>580</v>
      </c>
      <c r="E11" s="574"/>
      <c r="F11" s="935">
        <f>'Expenditures 15-22'!K204</f>
        <v>430006</v>
      </c>
      <c r="G11" s="936"/>
    </row>
    <row r="12" spans="1:7" ht="12" customHeight="1" x14ac:dyDescent="0.2">
      <c r="A12" s="358" t="s">
        <v>530</v>
      </c>
      <c r="B12" s="933" t="s">
        <v>1807</v>
      </c>
      <c r="C12" s="357"/>
      <c r="D12" s="358" t="s">
        <v>580</v>
      </c>
      <c r="E12" s="574"/>
      <c r="F12" s="935">
        <f>'Expenditures 15-22'!K288</f>
        <v>108340</v>
      </c>
      <c r="G12" s="936"/>
    </row>
    <row r="13" spans="1:7" ht="12" customHeight="1" x14ac:dyDescent="0.2">
      <c r="A13" s="358" t="s">
        <v>112</v>
      </c>
      <c r="B13" s="933" t="s">
        <v>1808</v>
      </c>
      <c r="C13" s="357"/>
      <c r="D13" s="358" t="s">
        <v>580</v>
      </c>
      <c r="E13" s="574"/>
      <c r="F13" s="935">
        <f>'Expenditures 15-22'!K331</f>
        <v>0</v>
      </c>
      <c r="G13" s="937"/>
    </row>
    <row r="14" spans="1:7" ht="12" customHeight="1" thickBot="1" x14ac:dyDescent="0.25">
      <c r="A14" s="938"/>
      <c r="B14" s="575"/>
      <c r="C14" s="576"/>
      <c r="D14" s="993" t="s">
        <v>580</v>
      </c>
      <c r="E14" s="587" t="s">
        <v>1112</v>
      </c>
      <c r="F14" s="939">
        <f>SUM(F8:F13)</f>
        <v>5165499</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1197</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413868</v>
      </c>
      <c r="G53" s="356"/>
    </row>
    <row r="54" spans="1:7" ht="12" customHeight="1" x14ac:dyDescent="0.2">
      <c r="A54" s="358" t="s">
        <v>527</v>
      </c>
      <c r="B54" s="358" t="s">
        <v>1816</v>
      </c>
      <c r="C54" s="954" t="s">
        <v>1138</v>
      </c>
      <c r="D54" s="950" t="s">
        <v>1278</v>
      </c>
      <c r="E54" s="574"/>
      <c r="F54" s="1097">
        <f>'Expenditures 15-22'!G114</f>
        <v>68102</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25812</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77000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585979</v>
      </c>
      <c r="G75" s="356"/>
    </row>
    <row r="76" spans="1:8" s="960" customFormat="1" ht="12" customHeight="1" thickTop="1" thickBot="1" x14ac:dyDescent="0.25">
      <c r="A76" s="580"/>
      <c r="B76" s="578"/>
      <c r="C76" s="579"/>
      <c r="D76" s="959" t="s">
        <v>1791</v>
      </c>
      <c r="E76" s="590"/>
      <c r="F76" s="1103">
        <f>(F14-F75)</f>
        <v>4579520</v>
      </c>
      <c r="G76" s="358"/>
    </row>
    <row r="77" spans="1:8" s="960" customFormat="1" ht="12" customHeight="1" thickTop="1" x14ac:dyDescent="0.2">
      <c r="A77" s="581"/>
      <c r="B77" s="578"/>
      <c r="C77" s="579"/>
      <c r="D77" s="959" t="s">
        <v>2028</v>
      </c>
      <c r="E77" s="590"/>
      <c r="F77" s="1565">
        <v>420.57</v>
      </c>
      <c r="G77" s="359"/>
      <c r="H77" s="358"/>
    </row>
    <row r="78" spans="1:8" s="960" customFormat="1" ht="12" customHeight="1" thickBot="1" x14ac:dyDescent="0.25">
      <c r="A78" s="582"/>
      <c r="B78" s="578"/>
      <c r="C78" s="579"/>
      <c r="D78" s="959" t="s">
        <v>1858</v>
      </c>
      <c r="E78" s="590" t="s">
        <v>1112</v>
      </c>
      <c r="F78" s="1104">
        <f>IF(F77&gt;0,F76/F77," Complete Line 77")</f>
        <v>10888.841334379533</v>
      </c>
      <c r="G78" s="358"/>
    </row>
    <row r="79" spans="1:8" s="960" customFormat="1" ht="12" thickTop="1" x14ac:dyDescent="0.2">
      <c r="A79" s="383"/>
      <c r="B79" s="358"/>
      <c r="C79" s="357"/>
      <c r="D79" s="577"/>
      <c r="E79" s="574"/>
      <c r="F79" s="961"/>
      <c r="G79" s="358"/>
    </row>
    <row r="80" spans="1:8" s="960" customFormat="1" ht="12" thickBot="1" x14ac:dyDescent="0.25">
      <c r="A80" s="2397" t="s">
        <v>1293</v>
      </c>
      <c r="B80" s="2398"/>
      <c r="C80" s="2398"/>
      <c r="D80" s="2398"/>
      <c r="E80" s="2398"/>
      <c r="F80" s="2399"/>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1010</v>
      </c>
      <c r="G93" s="968"/>
    </row>
    <row r="94" spans="1:7" ht="12" customHeight="1" x14ac:dyDescent="0.2">
      <c r="A94" s="969" t="s">
        <v>146</v>
      </c>
      <c r="B94" s="969" t="s">
        <v>182</v>
      </c>
      <c r="C94" s="966">
        <v>1700</v>
      </c>
      <c r="D94" s="975" t="str">
        <f>'Revenues 9-14'!A82</f>
        <v>Total District/School Activity Income</v>
      </c>
      <c r="E94" s="384"/>
      <c r="F94" s="1062">
        <f>SUM('Revenues 9-14'!C82,'Revenues 9-14'!D82)</f>
        <v>5754</v>
      </c>
      <c r="G94" s="968"/>
    </row>
    <row r="95" spans="1:7" ht="12" customHeight="1" x14ac:dyDescent="0.2">
      <c r="A95" s="969" t="s">
        <v>527</v>
      </c>
      <c r="B95" s="969" t="s">
        <v>183</v>
      </c>
      <c r="C95" s="966">
        <f>'Revenues 9-14'!B84</f>
        <v>1811</v>
      </c>
      <c r="D95" s="967" t="str">
        <f>'Revenues 9-14'!A84</f>
        <v>Rentals - Regular Textbooks</v>
      </c>
      <c r="E95" s="384"/>
      <c r="F95" s="1062">
        <f>'Revenues 9-14'!C84</f>
        <v>23105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4000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186996</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352</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2282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220714</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356469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178669</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68069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7846</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15385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23807</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6872</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1101330</v>
      </c>
    </row>
    <row r="176" spans="1:7" ht="12" customHeight="1" x14ac:dyDescent="0.2">
      <c r="A176" s="583"/>
      <c r="B176" s="584"/>
      <c r="C176" s="585"/>
      <c r="D176" s="991" t="s">
        <v>1855</v>
      </c>
      <c r="E176" s="1045"/>
      <c r="F176" s="1107">
        <f>'PCTC-OEPP 28-29'!F76-F175</f>
        <v>3478190</v>
      </c>
    </row>
    <row r="177" spans="1:7" ht="12" customHeight="1" x14ac:dyDescent="0.2">
      <c r="A177" s="583"/>
      <c r="B177" s="584"/>
      <c r="C177" s="585"/>
      <c r="D177" s="991" t="s">
        <v>2012</v>
      </c>
      <c r="E177" s="1045"/>
      <c r="F177" s="1107">
        <f>'Cap Outlay Deprec 27'!I18</f>
        <v>179202</v>
      </c>
    </row>
    <row r="178" spans="1:7" ht="12" customHeight="1" x14ac:dyDescent="0.2">
      <c r="A178" s="583"/>
      <c r="B178" s="584"/>
      <c r="C178" s="585"/>
      <c r="D178" s="991" t="s">
        <v>1857</v>
      </c>
      <c r="E178" s="1045"/>
      <c r="F178" s="1107">
        <f>F176+F177</f>
        <v>3657392</v>
      </c>
    </row>
    <row r="179" spans="1:7" ht="12" customHeight="1" x14ac:dyDescent="0.2">
      <c r="A179" s="583"/>
      <c r="B179" s="586"/>
      <c r="C179" s="585"/>
      <c r="D179" s="991" t="s">
        <v>2013</v>
      </c>
      <c r="E179" s="1045"/>
      <c r="F179" s="1108">
        <f>'PCTC-OEPP 28-29'!F77</f>
        <v>420.57</v>
      </c>
      <c r="G179" s="68"/>
    </row>
    <row r="180" spans="1:7" ht="12" customHeight="1" thickBot="1" x14ac:dyDescent="0.25">
      <c r="A180" s="583"/>
      <c r="B180" s="586"/>
      <c r="C180" s="585"/>
      <c r="D180" s="991" t="s">
        <v>1934</v>
      </c>
      <c r="E180" s="1045" t="s">
        <v>1935</v>
      </c>
      <c r="F180" s="1109">
        <f>F178/F179</f>
        <v>8696.2741041919307</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8" t="s">
        <v>1630</v>
      </c>
      <c r="B5" s="2409"/>
      <c r="C5" s="2409"/>
      <c r="D5" s="2409"/>
      <c r="E5" s="2409"/>
      <c r="F5" s="2409"/>
      <c r="G5" s="2410"/>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327568</v>
      </c>
      <c r="F10" s="855"/>
      <c r="G10" s="1110"/>
      <c r="H10" s="215"/>
      <c r="I10" s="215"/>
    </row>
    <row r="11" spans="1:9" s="2" customFormat="1" ht="22.5" customHeight="1" x14ac:dyDescent="0.2">
      <c r="A11" s="2413" t="s">
        <v>2090</v>
      </c>
      <c r="B11" s="2414"/>
      <c r="C11" s="2414"/>
      <c r="D11" s="2415"/>
      <c r="E11" s="1994">
        <v>19131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2559248</v>
      </c>
      <c r="F19" s="762"/>
      <c r="G19" s="764">
        <f>'Expenditures 15-22'!K33-SUM('Expenditures 15-22'!G33,'Expenditures 15-22'!I33)+'Expenditures 15-22'!D223</f>
        <v>2559248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254244</v>
      </c>
      <c r="F21" s="762"/>
      <c r="G21" s="764">
        <f>'Expenditures 15-22'!K42-SUM('Expenditures 15-22'!G42,'Expenditures 15-22'!I42)+'Expenditures 15-22'!K120-SUM('Expenditures 15-22'!G120,'Expenditures 15-22'!I120)+'Expenditures 15-22'!K174-SUM('Expenditures 15-22'!G174,'Expenditures 15-22'!I174)+'Expenditures 15-22'!D232</f>
        <v>254244</v>
      </c>
      <c r="H21" s="286"/>
      <c r="I21" s="215"/>
    </row>
    <row r="22" spans="1:9" s="2" customFormat="1" ht="12" customHeight="1" x14ac:dyDescent="0.2">
      <c r="A22" s="761" t="s">
        <v>644</v>
      </c>
      <c r="B22" s="757"/>
      <c r="C22" s="756">
        <v>2200</v>
      </c>
      <c r="D22" s="762"/>
      <c r="E22" s="763">
        <f>'Expenditures 15-22'!K47-SUM('Expenditures 15-22'!G47,'Expenditures 15-22'!I47)+'Expenditures 15-22'!D237</f>
        <v>70971</v>
      </c>
      <c r="F22" s="762"/>
      <c r="G22" s="764">
        <f>'Expenditures 15-22'!K47-SUM('Expenditures 15-22'!G47,'Expenditures 15-22'!I47)+'Expenditures 15-22'!D237</f>
        <v>70971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234887</v>
      </c>
      <c r="F23" s="762"/>
      <c r="G23" s="763">
        <f>'Expenditures 15-22'!K53-SUM('Expenditures 15-22'!G53,'Expenditures 15-22'!I53)+'Expenditures 15-22'!D251+'Expenditures 15-22'!K323-SUM('Expenditures 15-22'!G323,'Expenditures 15-22'!I323)</f>
        <v>234887</v>
      </c>
      <c r="H23" s="286"/>
      <c r="I23" s="215"/>
    </row>
    <row r="24" spans="1:9" s="2" customFormat="1" ht="12" customHeight="1" x14ac:dyDescent="0.2">
      <c r="A24" s="761" t="s">
        <v>646</v>
      </c>
      <c r="B24" s="757"/>
      <c r="C24" s="756">
        <v>2400</v>
      </c>
      <c r="D24" s="762"/>
      <c r="E24" s="763">
        <f>'Expenditures 15-22'!K57-SUM('Expenditures 15-22'!G57,'Expenditures 15-22'!I57)+'Expenditures 15-22'!D255</f>
        <v>255541</v>
      </c>
      <c r="F24" s="762"/>
      <c r="G24" s="764">
        <f>'Expenditures 15-22'!K57-SUM('Expenditures 15-22'!G57,'Expenditures 15-22'!I57)+'Expenditures 15-22'!D255</f>
        <v>255541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95317</v>
      </c>
      <c r="E27" s="763">
        <f>E8</f>
        <v>0</v>
      </c>
      <c r="F27" s="763">
        <f>'Expenditures 15-22'!K60-SUM('Expenditures 15-22'!G60,'Expenditures 15-22'!I60)+'Expenditures 15-22'!D258-E8</f>
        <v>95317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242977</v>
      </c>
      <c r="F28" s="766">
        <f>'Expenditures 15-22'!K61-SUM('Expenditures 15-22'!G61,'Expenditures 15-22'!I61)+'Expenditures 15-22'!K124-SUM('Expenditures 15-22'!G124,'Expenditures 15-22'!I124)+'Expenditures 15-22'!D260-E9</f>
        <v>242977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430006</v>
      </c>
      <c r="F29" s="762"/>
      <c r="G29" s="764">
        <f>'Expenditures 15-22'!K62-SUM('Expenditures 15-22'!G62,'Expenditures 15-22'!I62)+'Expenditures 15-22'!K125-SUM('Expenditures 15-22'!G125,'Expenditures 15-22'!I125)+'Expenditures 15-22'!K176-SUM('Expenditures 15-22'!G176,'Expenditures 15-22'!I176)+'Expenditures 15-22'!D261</f>
        <v>430006</v>
      </c>
      <c r="H29" s="391"/>
    </row>
    <row r="30" spans="1:9" ht="12" customHeight="1" x14ac:dyDescent="0.2">
      <c r="A30" s="761" t="s">
        <v>106</v>
      </c>
      <c r="B30" s="759"/>
      <c r="C30" s="756">
        <v>2560</v>
      </c>
      <c r="D30" s="762"/>
      <c r="E30" s="763">
        <f>'Expenditures 15-22'!K63-SUM('Expenditures 15-22'!G63,'Expenditures 15-22'!I63)+'Expenditures 15-22'!D262-E10</f>
        <v>53080</v>
      </c>
      <c r="F30" s="762"/>
      <c r="G30" s="763">
        <f>'Expenditures 15-22'!K63-SUM('Expenditures 15-22'!G63,'Expenditures 15-22'!I63)+'Expenditures 15-22'!D262-E10</f>
        <v>53080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1197</v>
      </c>
      <c r="F39" s="762"/>
      <c r="G39" s="763">
        <f>'Expenditures 15-22'!K75-SUM('Expenditures 15-22'!G75,'Expenditures 15-22'!I75)+'Expenditures 15-22'!K130-SUM('Expenditures 15-22'!G130,'Expenditures 15-22'!I130)+'Expenditures 15-22'!K179-SUM('Expenditures 15-22'!G179,'Expenditures 15-22'!I179)+'Expenditures 15-22'!D274</f>
        <v>1197</v>
      </c>
    </row>
    <row r="40" spans="1:7" ht="12" customHeight="1" x14ac:dyDescent="0.2">
      <c r="A40" s="778" t="s">
        <v>162</v>
      </c>
      <c r="B40" s="779"/>
      <c r="C40" s="780"/>
      <c r="D40" s="766">
        <f>SUM(D19:D39)</f>
        <v>95317</v>
      </c>
      <c r="E40" s="766">
        <f>SUM(E19:E39)</f>
        <v>4102151</v>
      </c>
      <c r="F40" s="766">
        <f>SUM(F19:F39)</f>
        <v>338294</v>
      </c>
      <c r="G40" s="766">
        <f>SUM(G19:G39)</f>
        <v>3859174</v>
      </c>
    </row>
    <row r="41" spans="1:7" x14ac:dyDescent="0.2">
      <c r="A41" s="286"/>
      <c r="B41" s="215"/>
      <c r="C41" s="287"/>
      <c r="D41" s="2411" t="s">
        <v>602</v>
      </c>
      <c r="E41" s="2412"/>
      <c r="F41" s="770" t="s">
        <v>603</v>
      </c>
      <c r="G41" s="777"/>
    </row>
    <row r="42" spans="1:7" ht="12" customHeight="1" x14ac:dyDescent="0.2">
      <c r="A42" s="286"/>
      <c r="B42" s="215"/>
      <c r="C42" s="287"/>
      <c r="D42" s="771" t="s">
        <v>551</v>
      </c>
      <c r="E42" s="767">
        <f>D40</f>
        <v>95317</v>
      </c>
      <c r="F42" s="771" t="s">
        <v>553</v>
      </c>
      <c r="G42" s="767">
        <f>F40</f>
        <v>338294</v>
      </c>
    </row>
    <row r="43" spans="1:7" ht="12" customHeight="1" x14ac:dyDescent="0.2">
      <c r="A43" s="286"/>
      <c r="B43" s="215"/>
      <c r="C43" s="287"/>
      <c r="D43" s="771" t="s">
        <v>552</v>
      </c>
      <c r="E43" s="767">
        <f>E40</f>
        <v>4102151</v>
      </c>
      <c r="F43" s="771" t="s">
        <v>552</v>
      </c>
      <c r="G43" s="767">
        <f>G40</f>
        <v>3859174</v>
      </c>
    </row>
    <row r="44" spans="1:7" ht="12" customHeight="1" x14ac:dyDescent="0.2">
      <c r="A44" s="286"/>
      <c r="B44" s="215"/>
      <c r="C44" s="215"/>
      <c r="D44" s="781" t="s">
        <v>1165</v>
      </c>
      <c r="E44" s="782">
        <f>(E42/E43)</f>
        <v>2.3235858455722375E-2</v>
      </c>
      <c r="F44" s="781" t="s">
        <v>1165</v>
      </c>
      <c r="G44" s="782">
        <f>(G42/G43)</f>
        <v>8.7659690907950769E-2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26" sqref="F2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6" t="s">
        <v>1650</v>
      </c>
      <c r="B1" s="2416"/>
      <c r="C1" s="2416"/>
      <c r="D1" s="2416"/>
      <c r="E1" s="2416"/>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20" t="s">
        <v>1936</v>
      </c>
      <c r="B5" s="2421"/>
      <c r="C5" s="2421"/>
      <c r="D5" s="2421"/>
      <c r="E5" s="2421"/>
    </row>
    <row r="6" spans="1:7" ht="12" customHeight="1" x14ac:dyDescent="0.25">
      <c r="A6" s="1923"/>
      <c r="B6" s="2422" t="str">
        <f>COVER!A17</f>
        <v>Chaney-Monge SD 88</v>
      </c>
      <c r="C6" s="2422"/>
      <c r="D6" s="2422"/>
      <c r="E6" s="1924"/>
    </row>
    <row r="7" spans="1:7" ht="11.25" customHeight="1" x14ac:dyDescent="0.25">
      <c r="A7" s="1923"/>
      <c r="B7" s="2423">
        <f>COVER!A13</f>
        <v>56099088002</v>
      </c>
      <c r="C7" s="2423"/>
      <c r="D7" s="2423"/>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t="s">
        <v>2098</v>
      </c>
      <c r="E26" s="1936" t="s">
        <v>2122</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0"/>
      <c r="B39" s="1940"/>
      <c r="C39" s="1940"/>
      <c r="D39" s="1940"/>
      <c r="E39" s="1940"/>
    </row>
    <row r="40" spans="1:5" s="1938" customFormat="1" ht="12" customHeight="1" x14ac:dyDescent="0.25">
      <c r="A40" s="1941" t="s">
        <v>1667</v>
      </c>
      <c r="B40" s="2432"/>
      <c r="C40" s="2432"/>
      <c r="D40" s="2432"/>
      <c r="E40" s="2433"/>
    </row>
    <row r="41" spans="1:5" s="1938" customFormat="1" ht="12" customHeight="1" x14ac:dyDescent="0.25">
      <c r="A41" s="2434"/>
      <c r="B41" s="2435"/>
      <c r="C41" s="2435"/>
      <c r="D41" s="2435"/>
      <c r="E41" s="2436"/>
    </row>
    <row r="42" spans="1:5" s="1938" customFormat="1" ht="12" customHeight="1" x14ac:dyDescent="0.25">
      <c r="A42" s="2434"/>
      <c r="B42" s="2435"/>
      <c r="C42" s="2435"/>
      <c r="D42" s="2435"/>
      <c r="E42" s="2436"/>
    </row>
    <row r="43" spans="1:5" s="1938" customFormat="1" ht="15" x14ac:dyDescent="0.25">
      <c r="A43" s="2417"/>
      <c r="B43" s="2418"/>
      <c r="C43" s="2418"/>
      <c r="D43" s="2418"/>
      <c r="E43" s="2419"/>
    </row>
    <row r="44" spans="1:5" s="1938" customFormat="1" ht="12" hidden="1" customHeight="1" x14ac:dyDescent="0.25">
      <c r="A44" s="2417"/>
      <c r="B44" s="2418"/>
      <c r="C44" s="2418"/>
      <c r="D44" s="2418"/>
      <c r="E44" s="241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2" t="str">
        <f>COVER!A17</f>
        <v>Chaney-Monge SD 88</v>
      </c>
      <c r="J6" s="2443"/>
    </row>
    <row r="7" spans="1:10" x14ac:dyDescent="0.2">
      <c r="A7" s="2444" t="s">
        <v>1015</v>
      </c>
      <c r="B7" s="2445"/>
      <c r="C7" s="2445"/>
      <c r="D7" s="2445"/>
      <c r="E7" s="2446"/>
      <c r="F7" s="1604"/>
      <c r="G7" s="1593"/>
      <c r="H7" s="1603" t="s">
        <v>431</v>
      </c>
      <c r="I7" s="2447">
        <f>COVER!A13</f>
        <v>56099088002</v>
      </c>
      <c r="J7" s="244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8" t="s">
        <v>560</v>
      </c>
      <c r="B11" s="2449"/>
      <c r="C11" s="245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146025</v>
      </c>
      <c r="F12" s="1632"/>
      <c r="G12" s="1631">
        <f t="shared" ref="G12:G18" si="0">SUM(E12:F12)</f>
        <v>146025</v>
      </c>
      <c r="H12" s="1633">
        <v>153337</v>
      </c>
      <c r="I12" s="1632"/>
      <c r="J12" s="1631">
        <f t="shared" ref="J12:J18" si="1">SUM(H12:I12)</f>
        <v>153337</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1" t="s">
        <v>8</v>
      </c>
      <c r="C18" s="2452"/>
      <c r="D18" s="245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146025</v>
      </c>
      <c r="F19" s="1639">
        <f t="shared" si="2"/>
        <v>0</v>
      </c>
      <c r="G19" s="1639">
        <f t="shared" si="2"/>
        <v>146025</v>
      </c>
      <c r="H19" s="1639">
        <f t="shared" si="2"/>
        <v>153337</v>
      </c>
      <c r="I19" s="1639">
        <f t="shared" si="2"/>
        <v>0</v>
      </c>
      <c r="J19" s="1639">
        <f t="shared" si="2"/>
        <v>153337</v>
      </c>
    </row>
    <row r="20" spans="1:10" ht="25.5" customHeight="1" thickTop="1" x14ac:dyDescent="0.2">
      <c r="A20" s="1627">
        <v>9</v>
      </c>
      <c r="B20" s="2454" t="s">
        <v>2020</v>
      </c>
      <c r="C20" s="2452"/>
      <c r="D20" s="2453"/>
      <c r="E20" s="1640"/>
      <c r="F20" s="1640"/>
      <c r="G20" s="1640"/>
      <c r="H20" s="1640"/>
      <c r="I20" s="1640"/>
      <c r="J20" s="1641">
        <f>IF(AND(G19&gt;0,J19&gt;0),(((J19-G19)/G19)),"Enter Budget Data")</f>
        <v>5.0073617531244653E-2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9"/>
      <c r="D26" s="2459"/>
      <c r="E26" s="1910"/>
      <c r="F26" s="2458"/>
      <c r="G26" s="2458"/>
    </row>
    <row r="27" spans="1:10" x14ac:dyDescent="0.2">
      <c r="B27" s="1642"/>
      <c r="C27" s="1905" t="s">
        <v>1199</v>
      </c>
      <c r="D27" s="1906"/>
      <c r="E27" s="1907"/>
      <c r="F27" s="2455" t="s">
        <v>1894</v>
      </c>
      <c r="G27" s="2455"/>
    </row>
    <row r="28" spans="1:10" ht="28.5" customHeight="1" x14ac:dyDescent="0.2">
      <c r="B28" s="1642"/>
      <c r="C28" s="2457"/>
      <c r="D28" s="2457"/>
      <c r="E28" s="1909"/>
      <c r="F28" s="2457"/>
      <c r="G28" s="2457"/>
    </row>
    <row r="29" spans="1:10" x14ac:dyDescent="0.2">
      <c r="B29" s="1642"/>
      <c r="C29" s="1903" t="s">
        <v>2027</v>
      </c>
      <c r="E29" s="1908"/>
      <c r="F29" s="2456" t="s">
        <v>1895</v>
      </c>
      <c r="G29" s="245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7"/>
    </row>
    <row r="36" spans="1:10" ht="13.5" customHeight="1" x14ac:dyDescent="0.2">
      <c r="B36" s="1646"/>
      <c r="C36" s="2441" t="s">
        <v>2093</v>
      </c>
      <c r="D36" s="2440"/>
      <c r="E36" s="2440"/>
      <c r="F36" s="2440"/>
      <c r="G36" s="2440"/>
      <c r="H36" s="2440"/>
      <c r="I36" s="2440"/>
      <c r="J36" s="1648"/>
    </row>
    <row r="37" spans="1:10" ht="22.5" customHeight="1" x14ac:dyDescent="0.2">
      <c r="C37" s="2440"/>
      <c r="D37" s="2440"/>
      <c r="E37" s="2440"/>
      <c r="F37" s="2440"/>
      <c r="G37" s="2440"/>
      <c r="H37" s="2440"/>
      <c r="I37" s="2440"/>
      <c r="J37" s="1648"/>
    </row>
    <row r="38" spans="1:10" ht="7.5" customHeight="1" x14ac:dyDescent="0.2">
      <c r="C38" s="1647"/>
      <c r="D38" s="1649"/>
      <c r="E38" s="1650"/>
      <c r="F38" s="1996"/>
      <c r="G38" s="1650"/>
    </row>
    <row r="39" spans="1:10" ht="13.5" customHeight="1" x14ac:dyDescent="0.2">
      <c r="B39" s="1646"/>
      <c r="C39" s="2437" t="s">
        <v>1028</v>
      </c>
      <c r="D39" s="2438"/>
      <c r="E39" s="2438"/>
      <c r="F39" s="2438"/>
      <c r="G39" s="2438"/>
      <c r="H39" s="2438"/>
      <c r="I39" s="243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5"/>
  <sheetViews>
    <sheetView showGridLines="0" zoomScale="110" zoomScaleNormal="110" workbookViewId="0">
      <selection activeCell="E17" sqref="E17"/>
    </sheetView>
  </sheetViews>
  <sheetFormatPr defaultRowHeight="12.75" x14ac:dyDescent="0.2"/>
  <cols>
    <col min="1" max="1" width="12.28515625" customWidth="1"/>
    <col min="2" max="2" width="12.140625" customWidth="1"/>
    <col min="3" max="3" width="10.5703125" customWidth="1"/>
    <col min="4" max="4" width="23.7109375" bestFit="1" customWidth="1"/>
    <col min="5" max="5" width="30.140625" bestFit="1" customWidth="1"/>
    <col min="6" max="6" width="11.5703125" style="2112" bestFit="1" customWidth="1"/>
  </cols>
  <sheetData>
    <row r="2" spans="1:11" x14ac:dyDescent="0.2">
      <c r="A2" s="133" t="s">
        <v>294</v>
      </c>
    </row>
    <row r="3" spans="1:11" x14ac:dyDescent="0.2">
      <c r="A3" t="s">
        <v>295</v>
      </c>
    </row>
    <row r="4" spans="1:11" x14ac:dyDescent="0.2">
      <c r="A4" s="12"/>
      <c r="B4" s="2114" t="s">
        <v>2123</v>
      </c>
      <c r="C4" s="2114" t="s">
        <v>437</v>
      </c>
      <c r="D4" s="2114" t="s">
        <v>1247</v>
      </c>
      <c r="E4" s="2114" t="s">
        <v>560</v>
      </c>
      <c r="F4" s="2115" t="s">
        <v>1011</v>
      </c>
      <c r="G4" s="12"/>
      <c r="H4" s="12"/>
      <c r="I4" s="12"/>
      <c r="J4" s="12"/>
      <c r="K4" s="12"/>
    </row>
    <row r="5" spans="1:11" x14ac:dyDescent="0.2">
      <c r="A5" s="2111">
        <v>1</v>
      </c>
      <c r="B5" s="12">
        <v>10</v>
      </c>
      <c r="C5" s="12">
        <v>1790</v>
      </c>
      <c r="D5" s="12" t="s">
        <v>2124</v>
      </c>
      <c r="E5" s="12" t="s">
        <v>2126</v>
      </c>
      <c r="F5" s="2113">
        <v>1022</v>
      </c>
      <c r="G5" s="12"/>
      <c r="H5" s="12"/>
      <c r="I5" s="12"/>
      <c r="J5" s="12"/>
      <c r="K5" s="12"/>
    </row>
    <row r="6" spans="1:11" x14ac:dyDescent="0.2">
      <c r="A6" s="2111">
        <v>2</v>
      </c>
      <c r="B6" s="12">
        <v>10</v>
      </c>
      <c r="C6" s="12">
        <v>1890</v>
      </c>
      <c r="D6" s="12" t="s">
        <v>2124</v>
      </c>
      <c r="E6" s="12" t="s">
        <v>2127</v>
      </c>
      <c r="F6" s="2113">
        <v>4000</v>
      </c>
      <c r="G6" s="12"/>
      <c r="H6" s="12"/>
      <c r="I6" s="12"/>
      <c r="J6" s="12"/>
      <c r="K6" s="12"/>
    </row>
    <row r="7" spans="1:11" x14ac:dyDescent="0.2">
      <c r="A7" s="2111">
        <v>3</v>
      </c>
      <c r="B7" s="12">
        <v>11</v>
      </c>
      <c r="C7" s="12">
        <v>1999</v>
      </c>
      <c r="D7" s="12" t="s">
        <v>2124</v>
      </c>
      <c r="E7" s="12" t="s">
        <v>2128</v>
      </c>
      <c r="F7" s="2113">
        <v>8809</v>
      </c>
      <c r="G7" s="12"/>
      <c r="H7" s="12"/>
      <c r="I7" s="12"/>
      <c r="J7" s="12"/>
      <c r="K7" s="12"/>
    </row>
    <row r="8" spans="1:11" x14ac:dyDescent="0.2">
      <c r="A8" s="2111">
        <v>4</v>
      </c>
      <c r="B8" s="12">
        <v>11</v>
      </c>
      <c r="C8" s="12">
        <v>1999</v>
      </c>
      <c r="D8" s="12" t="s">
        <v>1016</v>
      </c>
      <c r="E8" s="12" t="s">
        <v>2129</v>
      </c>
      <c r="F8" s="2113">
        <v>35646</v>
      </c>
      <c r="G8" s="12"/>
      <c r="H8" s="12"/>
      <c r="I8" s="12"/>
      <c r="J8" s="12"/>
      <c r="K8" s="12"/>
    </row>
    <row r="9" spans="1:11" x14ac:dyDescent="0.2">
      <c r="A9" s="2111">
        <v>5</v>
      </c>
      <c r="B9" s="12">
        <v>12</v>
      </c>
      <c r="C9" s="12">
        <v>3999</v>
      </c>
      <c r="D9" s="12" t="s">
        <v>2125</v>
      </c>
      <c r="E9" s="12" t="s">
        <v>2130</v>
      </c>
      <c r="F9" s="2113">
        <v>222600</v>
      </c>
      <c r="G9" s="12"/>
      <c r="H9" s="12"/>
      <c r="I9" s="12"/>
      <c r="J9" s="12"/>
      <c r="K9" s="12"/>
    </row>
    <row r="10" spans="1:11" x14ac:dyDescent="0.2">
      <c r="A10" s="2111"/>
      <c r="B10" s="12"/>
      <c r="C10" s="12"/>
      <c r="D10" s="12"/>
      <c r="E10" s="12"/>
      <c r="F10" s="2113"/>
      <c r="G10" s="12"/>
      <c r="H10" s="12"/>
      <c r="I10" s="12"/>
      <c r="J10" s="12"/>
      <c r="K10" s="12"/>
    </row>
    <row r="11" spans="1:11" x14ac:dyDescent="0.2">
      <c r="A11" s="2111"/>
      <c r="B11" s="12"/>
      <c r="C11" s="12"/>
      <c r="D11" s="12"/>
      <c r="E11" s="12"/>
      <c r="F11" s="2113"/>
      <c r="G11" s="12"/>
      <c r="H11" s="12"/>
      <c r="I11" s="12"/>
      <c r="J11" s="12"/>
      <c r="K11" s="12"/>
    </row>
    <row r="12" spans="1:11" x14ac:dyDescent="0.2">
      <c r="A12" s="2111"/>
      <c r="B12" s="12"/>
      <c r="C12" s="12"/>
      <c r="D12" s="12"/>
      <c r="E12" s="12"/>
      <c r="F12" s="2113"/>
      <c r="G12" s="12"/>
      <c r="H12" s="12"/>
      <c r="I12" s="12"/>
      <c r="J12" s="12"/>
      <c r="K12" s="12"/>
    </row>
    <row r="13" spans="1:11" x14ac:dyDescent="0.2">
      <c r="A13" s="2111"/>
      <c r="B13" s="12"/>
      <c r="C13" s="12"/>
      <c r="D13" s="12"/>
      <c r="E13" s="12"/>
      <c r="F13" s="2113"/>
      <c r="G13" s="12"/>
      <c r="H13" s="12"/>
      <c r="I13" s="12"/>
      <c r="J13" s="12"/>
      <c r="K13" s="12"/>
    </row>
    <row r="14" spans="1:11" x14ac:dyDescent="0.2">
      <c r="A14" s="2111"/>
      <c r="B14" s="12"/>
      <c r="C14" s="12"/>
      <c r="D14" s="12"/>
      <c r="E14" s="12"/>
      <c r="F14" s="2113"/>
      <c r="G14" s="12"/>
      <c r="H14" s="12"/>
      <c r="I14" s="12"/>
      <c r="J14" s="12"/>
      <c r="K14" s="12"/>
    </row>
    <row r="15" spans="1:11" x14ac:dyDescent="0.2">
      <c r="A15" s="2111"/>
      <c r="B15" s="12"/>
      <c r="C15" s="12"/>
      <c r="D15" s="12"/>
      <c r="E15" s="12"/>
      <c r="F15" s="2113"/>
      <c r="G15" s="12"/>
      <c r="H15" s="12"/>
      <c r="I15" s="12"/>
      <c r="J15" s="12"/>
      <c r="K15" s="12"/>
    </row>
    <row r="16" spans="1: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Chaney-Monge SD 88</v>
      </c>
    </row>
    <row r="65" spans="2:2" x14ac:dyDescent="0.2">
      <c r="B65" s="393">
        <f>COVER!A13</f>
        <v>56099088002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4993" r:id="rId4">
          <objectPr defaultSize="0" autoPict="0" r:id="rId5">
            <anchor moveWithCells="1">
              <from>
                <xdr:col>0</xdr:col>
                <xdr:colOff>1924050</xdr:colOff>
                <xdr:row>4</xdr:row>
                <xdr:rowOff>38100</xdr:rowOff>
              </from>
              <to>
                <xdr:col>0</xdr:col>
                <xdr:colOff>2705100</xdr:colOff>
                <xdr:row>7</xdr:row>
                <xdr:rowOff>66675</xdr:rowOff>
              </to>
            </anchor>
          </objectPr>
        </oleObject>
      </mc:Choice>
      <mc:Fallback>
        <oleObject progId="Packager Shell Object"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0" t="s">
        <v>1877</v>
      </c>
      <c r="B1" s="2461"/>
      <c r="C1" s="2461"/>
      <c r="D1" s="2461"/>
      <c r="E1" s="2461"/>
      <c r="F1" s="2462"/>
    </row>
    <row r="2" spans="1:8" ht="39.75" customHeight="1" x14ac:dyDescent="0.2">
      <c r="A2" s="2470" t="s">
        <v>2021</v>
      </c>
      <c r="B2" s="2471"/>
      <c r="C2" s="2471"/>
      <c r="D2" s="2471"/>
      <c r="E2" s="2471"/>
      <c r="F2" s="2472"/>
      <c r="G2" s="1819"/>
      <c r="H2" s="1819"/>
    </row>
    <row r="3" spans="1:8" ht="46.5" customHeight="1" x14ac:dyDescent="0.2">
      <c r="A3" s="2473" t="s">
        <v>1723</v>
      </c>
      <c r="B3" s="2474"/>
      <c r="C3" s="2474"/>
      <c r="D3" s="2474"/>
      <c r="E3" s="2474"/>
      <c r="F3" s="2475"/>
      <c r="G3" s="1819"/>
      <c r="H3" s="1819"/>
    </row>
    <row r="4" spans="1:8" s="1571" customFormat="1" ht="41.25" customHeight="1" x14ac:dyDescent="0.2">
      <c r="A4" s="2476" t="s">
        <v>1876</v>
      </c>
      <c r="B4" s="2477"/>
      <c r="C4" s="2477"/>
      <c r="D4" s="2477"/>
      <c r="E4" s="2477"/>
      <c r="F4" s="2478"/>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4328531</v>
      </c>
      <c r="C6" s="1574">
        <f>'Acct Summary 7-8'!D8</f>
        <v>305739</v>
      </c>
      <c r="D6" s="1574">
        <f>'Acct Summary 7-8'!F8</f>
        <v>331564</v>
      </c>
      <c r="E6" s="1574">
        <f>'Acct Summary 7-8'!I8</f>
        <v>3</v>
      </c>
      <c r="F6" s="1574">
        <f>SUM(B6:E6)</f>
        <v>4965837</v>
      </c>
    </row>
    <row r="7" spans="1:8" s="1575" customFormat="1" ht="14.25" customHeight="1" thickBot="1" x14ac:dyDescent="0.25">
      <c r="A7" s="1573" t="s">
        <v>1635</v>
      </c>
      <c r="B7" s="1576">
        <f>'Acct Summary 7-8'!C17</f>
        <v>4239048</v>
      </c>
      <c r="C7" s="1576">
        <f>'Acct Summary 7-8'!D17</f>
        <v>255424</v>
      </c>
      <c r="D7" s="1576">
        <f>'Acct Summary 7-8'!F17</f>
        <v>430006</v>
      </c>
      <c r="E7" s="1835"/>
      <c r="F7" s="1574">
        <f>SUM(B7:E7)</f>
        <v>4924478</v>
      </c>
    </row>
    <row r="8" spans="1:8" s="1575" customFormat="1" ht="14.25" thickTop="1" thickBot="1" x14ac:dyDescent="0.25">
      <c r="A8" s="1577" t="s">
        <v>1636</v>
      </c>
      <c r="B8" s="1578">
        <f>(B6-B7)</f>
        <v>89483</v>
      </c>
      <c r="C8" s="1578">
        <f>(C6-C7)</f>
        <v>50315</v>
      </c>
      <c r="D8" s="1578">
        <f>(D6-D7)</f>
        <v>-98442</v>
      </c>
      <c r="E8" s="1576">
        <f>(E6-E7)</f>
        <v>3</v>
      </c>
      <c r="F8" s="1579">
        <f>SUM(F6-F7)</f>
        <v>41359</v>
      </c>
    </row>
    <row r="9" spans="1:8" s="1575" customFormat="1" ht="14.25" thickTop="1" thickBot="1" x14ac:dyDescent="0.25">
      <c r="A9" s="1580" t="s">
        <v>2022</v>
      </c>
      <c r="B9" s="1581">
        <f>'Acct Summary 7-8'!C81</f>
        <v>1806619</v>
      </c>
      <c r="C9" s="1581">
        <f>'Acct Summary 7-8'!D81</f>
        <v>405338</v>
      </c>
      <c r="D9" s="1581">
        <f>'Acct Summary 7-8'!F81</f>
        <v>970</v>
      </c>
      <c r="E9" s="1581">
        <f>'Acct Summary 7-8'!I81</f>
        <v>32738</v>
      </c>
      <c r="F9" s="1660">
        <f>SUM(B9:E9)</f>
        <v>2245665</v>
      </c>
    </row>
    <row r="10" spans="1:8" ht="16.5" customHeight="1" thickTop="1" x14ac:dyDescent="0.2">
      <c r="A10" s="1582"/>
      <c r="B10" s="1583"/>
      <c r="C10" s="2464" t="str">
        <f>IF(AND(F8&lt;0,F9&gt;=0,ABS(F8*3)&gt;ABS(F9)),A14,IF(AND(F8&lt;0,F9&gt;0,ABS(F8*3)&lt;=ABS(F9)),A15,IF(AND(F8&lt;0,F9&lt;0),A14,IF(F9=0,A17,A16))))</f>
        <v>Balanced - no deficit reduction plan is required.</v>
      </c>
      <c r="D10" s="2465"/>
      <c r="E10" s="2465"/>
      <c r="F10" s="2466"/>
    </row>
    <row r="11" spans="1:8" ht="19.5" customHeight="1" x14ac:dyDescent="0.2">
      <c r="A11" s="1658"/>
      <c r="B11" s="1659"/>
      <c r="C11" s="2464"/>
      <c r="D11" s="2465"/>
      <c r="E11" s="2465"/>
      <c r="F11" s="2466"/>
      <c r="H11" s="1657"/>
    </row>
    <row r="12" spans="1:8" ht="19.5" customHeight="1" x14ac:dyDescent="0.2">
      <c r="A12" s="1658"/>
      <c r="B12" s="1659"/>
      <c r="C12" s="2464"/>
      <c r="D12" s="2465"/>
      <c r="E12" s="2465"/>
      <c r="F12" s="2466"/>
      <c r="H12" s="1657"/>
    </row>
    <row r="13" spans="1:8" ht="19.5" customHeight="1" x14ac:dyDescent="0.2">
      <c r="A13" s="1658"/>
      <c r="B13" s="1659"/>
      <c r="C13" s="2467"/>
      <c r="D13" s="2468"/>
      <c r="E13" s="2468"/>
      <c r="F13" s="2469"/>
      <c r="H13" s="1657"/>
    </row>
    <row r="14" spans="1:8" s="1530" customFormat="1" hidden="1" x14ac:dyDescent="0.2">
      <c r="A14" s="2463" t="s">
        <v>1950</v>
      </c>
      <c r="B14" s="2463"/>
      <c r="C14" s="2463"/>
      <c r="D14" s="2463"/>
      <c r="E14" s="2463"/>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9"/>
      <c r="B8" s="2480"/>
      <c r="C8" s="2480"/>
      <c r="D8" s="2481"/>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84" t="s">
        <v>1889</v>
      </c>
      <c r="D11" s="2485"/>
    </row>
    <row r="12" spans="1:4" s="4" customFormat="1" ht="12.75" x14ac:dyDescent="0.2">
      <c r="A12" s="1892"/>
      <c r="B12" s="227"/>
      <c r="C12" s="1891" t="s">
        <v>1888</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7" t="s">
        <v>354</v>
      </c>
      <c r="D27" s="2488"/>
    </row>
    <row r="28" spans="1:4" ht="12.75" x14ac:dyDescent="0.2">
      <c r="A28" s="230"/>
      <c r="B28" s="231">
        <v>2</v>
      </c>
      <c r="C28" s="2486" t="s">
        <v>1913</v>
      </c>
      <c r="D28" s="2332"/>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9" t="s">
        <v>616</v>
      </c>
      <c r="D49" s="2490"/>
    </row>
    <row r="50" spans="1:4" x14ac:dyDescent="0.2">
      <c r="A50" s="245"/>
      <c r="B50" s="246"/>
      <c r="C50" s="1563" t="s">
        <v>1594</v>
      </c>
      <c r="D50" s="1259" t="str">
        <f>IF(SUM('Assets-Liab 5-6'!C13)&lt;&gt;SUM('Assets-Liab 5-6'!C41),"ERROR!","OK")</f>
        <v>OK</v>
      </c>
    </row>
    <row r="51" spans="1:4" x14ac:dyDescent="0.2">
      <c r="A51" s="245"/>
      <c r="B51" s="246"/>
      <c r="C51" s="1563" t="s">
        <v>1595</v>
      </c>
      <c r="D51" s="1259" t="str">
        <f>IF(SUM('Assets-Liab 5-6'!D13)&lt;&gt;SUM('Assets-Liab 5-6'!D41),"ERROR!","OK")</f>
        <v>OK</v>
      </c>
    </row>
    <row r="52" spans="1:4" x14ac:dyDescent="0.2">
      <c r="A52" s="245"/>
      <c r="B52" s="246"/>
      <c r="C52" s="1563" t="s">
        <v>1596</v>
      </c>
      <c r="D52" s="1259" t="str">
        <f>IF(SUM('Assets-Liab 5-6'!E13)&lt;&gt;SUM('Assets-Liab 5-6'!E41),"ERROR!","OK")</f>
        <v>OK</v>
      </c>
    </row>
    <row r="53" spans="1:4" x14ac:dyDescent="0.2">
      <c r="A53" s="245"/>
      <c r="B53" s="246"/>
      <c r="C53" s="1563" t="s">
        <v>1597</v>
      </c>
      <c r="D53" s="1259" t="str">
        <f>IF(SUM('Assets-Liab 5-6'!F13)&lt;&gt;SUM('Assets-Liab 5-6'!F41),"ERROR!","OK")</f>
        <v>OK</v>
      </c>
    </row>
    <row r="54" spans="1:4" x14ac:dyDescent="0.2">
      <c r="A54" s="245"/>
      <c r="B54" s="246"/>
      <c r="C54" s="1563" t="s">
        <v>1598</v>
      </c>
      <c r="D54" s="1259" t="str">
        <f>IF(SUM('Assets-Liab 5-6'!G13)&lt;&gt;SUM('Assets-Liab 5-6'!G41),"ERROR!","OK")</f>
        <v>OK</v>
      </c>
    </row>
    <row r="55" spans="1:4" x14ac:dyDescent="0.2">
      <c r="A55" s="245"/>
      <c r="B55" s="246"/>
      <c r="C55" s="1563" t="s">
        <v>1599</v>
      </c>
      <c r="D55" s="1259" t="str">
        <f>IF(SUM('Assets-Liab 5-6'!H13)&lt;&gt;SUM('Assets-Liab 5-6'!H41),"ERROR!","OK")</f>
        <v>OK</v>
      </c>
    </row>
    <row r="56" spans="1:4" x14ac:dyDescent="0.2">
      <c r="A56" s="245"/>
      <c r="B56" s="246"/>
      <c r="C56" s="1563" t="s">
        <v>1600</v>
      </c>
      <c r="D56" s="1259" t="str">
        <f>IF(SUM('Assets-Liab 5-6'!I13)&lt;&gt;SUM('Assets-Liab 5-6'!I41),"ERROR!","OK")</f>
        <v>OK</v>
      </c>
    </row>
    <row r="57" spans="1:4" x14ac:dyDescent="0.2">
      <c r="A57" s="245"/>
      <c r="B57" s="246"/>
      <c r="C57" s="1563" t="s">
        <v>1601</v>
      </c>
      <c r="D57" s="1259" t="str">
        <f>IF(SUM('Assets-Liab 5-6'!J13)&lt;&gt;SUM('Assets-Liab 5-6'!J41),"ERROR!","OK")</f>
        <v>OK</v>
      </c>
    </row>
    <row r="58" spans="1:4" x14ac:dyDescent="0.2">
      <c r="A58" s="245"/>
      <c r="B58" s="246"/>
      <c r="C58" s="1563" t="s">
        <v>1602</v>
      </c>
      <c r="D58" s="1259" t="str">
        <f>IF(SUM('Assets-Liab 5-6'!K13)&lt;&gt;SUM('Assets-Liab 5-6'!K41),"ERROR!","OK")</f>
        <v>OK</v>
      </c>
    </row>
    <row r="59" spans="1:4" x14ac:dyDescent="0.2">
      <c r="A59" s="245"/>
      <c r="B59" s="246"/>
      <c r="C59" s="1563" t="s">
        <v>1603</v>
      </c>
      <c r="D59" s="1259" t="str">
        <f>IF(SUM('Assets-Liab 5-6'!L13)&lt;&gt;('Assets-Liab 5-6'!L41),"ERROR!","OK")</f>
        <v>OK</v>
      </c>
    </row>
    <row r="60" spans="1:4" x14ac:dyDescent="0.2">
      <c r="A60" s="245"/>
      <c r="B60" s="246"/>
      <c r="C60" s="1563" t="s">
        <v>1604</v>
      </c>
      <c r="D60" s="1259" t="str">
        <f>IF(SUM('Assets-Liab 5-6'!M23)&lt;&gt;('Assets-Liab 5-6'!M41),"ERROR!","OK")</f>
        <v>OK</v>
      </c>
    </row>
    <row r="61" spans="1:4" x14ac:dyDescent="0.2">
      <c r="A61" s="245"/>
      <c r="B61" s="246"/>
      <c r="C61" s="1563" t="s">
        <v>1605</v>
      </c>
      <c r="D61" s="1259" t="str">
        <f>IF(SUM('Assets-Liab 5-6'!N23)&lt;&gt;('Assets-Liab 5-6'!N41),"ERROR!","OK")</f>
        <v>OK</v>
      </c>
    </row>
    <row r="62" spans="1:4" x14ac:dyDescent="0.2">
      <c r="A62" s="232"/>
      <c r="B62" s="247">
        <f>B49+1</f>
        <v>6</v>
      </c>
      <c r="C62" s="2482" t="s">
        <v>900</v>
      </c>
      <c r="D62" s="2483"/>
    </row>
    <row r="63" spans="1:4" s="241" customFormat="1" x14ac:dyDescent="0.2">
      <c r="A63" s="232"/>
      <c r="B63" s="238"/>
      <c r="C63" s="1564" t="s">
        <v>1606</v>
      </c>
      <c r="D63" s="1260" t="str">
        <f>IF('Assets-Liab 5-6'!C38+'Assets-Liab 5-6'!C39='Acct Summary 7-8'!C81,"OK","ERROR!")</f>
        <v>OK</v>
      </c>
    </row>
    <row r="64" spans="1:4" x14ac:dyDescent="0.2">
      <c r="A64" s="232"/>
      <c r="B64" s="238"/>
      <c r="C64" s="1564" t="s">
        <v>1607</v>
      </c>
      <c r="D64" s="1260" t="str">
        <f>IF((('Assets-Liab 5-6'!D38+'Assets-Liab 5-6'!D39) ='Acct Summary 7-8'!D81), "OK", "ERROR!" )</f>
        <v>OK</v>
      </c>
    </row>
    <row r="65" spans="1:4" s="241" customFormat="1" x14ac:dyDescent="0.2">
      <c r="A65" s="232"/>
      <c r="B65" s="238"/>
      <c r="C65" s="1564" t="s">
        <v>1608</v>
      </c>
      <c r="D65" s="1260" t="str">
        <f>IF((('Assets-Liab 5-6'!E38 + 'Assets-Liab 5-6'!E39) ='Acct Summary 7-8'!E81), "OK", "ERROR!" )</f>
        <v>OK</v>
      </c>
    </row>
    <row r="66" spans="1:4" x14ac:dyDescent="0.2">
      <c r="A66" s="232"/>
      <c r="B66" s="238"/>
      <c r="C66" s="1564" t="s">
        <v>1609</v>
      </c>
      <c r="D66" s="1260" t="str">
        <f>IF((('Assets-Liab 5-6'!F38 + 'Assets-Liab 5-6'!F39) ='Acct Summary 7-8'!F81), "OK", "ERROR!" )</f>
        <v>OK</v>
      </c>
    </row>
    <row r="67" spans="1:4" ht="12.75" customHeight="1" x14ac:dyDescent="0.2">
      <c r="A67" s="232"/>
      <c r="B67" s="238"/>
      <c r="C67" s="1564" t="s">
        <v>1626</v>
      </c>
      <c r="D67" s="1260" t="str">
        <f>IF((('Assets-Liab 5-6'!G38 + 'Assets-Liab 5-6'!G39) ='Acct Summary 7-8'!G81), "OK", "ERROR!" )</f>
        <v>OK</v>
      </c>
    </row>
    <row r="68" spans="1:4" x14ac:dyDescent="0.2">
      <c r="A68" s="232"/>
      <c r="B68" s="238"/>
      <c r="C68" s="1564" t="s">
        <v>1610</v>
      </c>
      <c r="D68" s="1260" t="str">
        <f>IF((('Assets-Liab 5-6'!H38 + 'Assets-Liab 5-6'!H39) ='Acct Summary 7-8'!H81), "OK", "ERROR!" )</f>
        <v>OK</v>
      </c>
    </row>
    <row r="69" spans="1:4" ht="12.75" customHeight="1" x14ac:dyDescent="0.2">
      <c r="A69" s="232"/>
      <c r="B69" s="238"/>
      <c r="C69" s="1564" t="s">
        <v>1611</v>
      </c>
      <c r="D69" s="1260" t="str">
        <f>IF((('Assets-Liab 5-6'!I38 + 'Assets-Liab 5-6'!I39) ='Acct Summary 7-8'!I81), "OK", "ERROR!" )</f>
        <v>OK</v>
      </c>
    </row>
    <row r="70" spans="1:4" x14ac:dyDescent="0.2">
      <c r="A70" s="232"/>
      <c r="B70" s="238"/>
      <c r="C70" s="1564" t="s">
        <v>1612</v>
      </c>
      <c r="D70" s="1260" t="str">
        <f>IF((('Assets-Liab 5-6'!J38 + 'Assets-Liab 5-6'!J39) ='Acct Summary 7-8'!J81), "OK", "ERROR!" )</f>
        <v>OK</v>
      </c>
    </row>
    <row r="71" spans="1:4" x14ac:dyDescent="0.2">
      <c r="A71" s="242"/>
      <c r="B71" s="238"/>
      <c r="C71" s="1564"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82" t="s">
        <v>758</v>
      </c>
      <c r="D76" s="2483"/>
    </row>
    <row r="77" spans="1:4" x14ac:dyDescent="0.2">
      <c r="A77" s="236"/>
      <c r="B77" s="247"/>
      <c r="C77" s="1072" t="s">
        <v>1614</v>
      </c>
      <c r="D77" s="1262" t="str">
        <f>IF(SUM('Acct Summary 7-8'!C27:K27) =SUM( 'Acct Summary 7-8'!C49:K49),"OK", "ERROR")</f>
        <v>OK</v>
      </c>
    </row>
    <row r="78" spans="1:4" x14ac:dyDescent="0.2">
      <c r="A78" s="232"/>
      <c r="B78" s="238"/>
      <c r="C78" s="1564" t="s">
        <v>1615</v>
      </c>
      <c r="D78" s="1260" t="str">
        <f>IF(SUM('Acct Summary 7-8'!C28:K28)=SUM('Acct Summary 7-8'!C50:K50),"OK","ERROR!")</f>
        <v>OK</v>
      </c>
    </row>
    <row r="79" spans="1:4" ht="24" x14ac:dyDescent="0.2">
      <c r="A79" s="244"/>
      <c r="B79" s="238"/>
      <c r="C79" s="1564"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1646</v>
      </c>
      <c r="D81" s="1260" t="str">
        <f>IF(SUM('Assets-Liab 5-6'!C38:H38)&gt;=SUM('Rest Tax Levies-Tort Im 26'!G25:K25),"OK","ERROR")</f>
        <v>OK</v>
      </c>
    </row>
    <row r="82" spans="1:4" x14ac:dyDescent="0.2">
      <c r="A82" s="232"/>
      <c r="B82" s="238"/>
      <c r="C82" s="1564" t="s">
        <v>1719</v>
      </c>
      <c r="D82" s="1260" t="str">
        <f>IF(SUM('Assets-Liab 5-6'!C39:K39)&gt;0,"OK","ENTRY IS REQUIRED!")</f>
        <v>OK</v>
      </c>
    </row>
    <row r="83" spans="1:4" x14ac:dyDescent="0.2">
      <c r="A83" s="232"/>
      <c r="B83" s="1586">
        <f>B80+1</f>
        <v>11</v>
      </c>
      <c r="C83" s="1587" t="s">
        <v>1648</v>
      </c>
      <c r="D83" s="1260"/>
    </row>
    <row r="84" spans="1:4" x14ac:dyDescent="0.2">
      <c r="A84" s="232"/>
      <c r="B84" s="238"/>
      <c r="C84" s="1564"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4" t="s">
        <v>2023</v>
      </c>
      <c r="B4" s="2515"/>
      <c r="C4" s="2515"/>
      <c r="D4" s="2515"/>
      <c r="E4" s="2515"/>
      <c r="F4" s="2515"/>
      <c r="G4" s="2515"/>
      <c r="H4" s="2515"/>
      <c r="I4" s="2515"/>
      <c r="J4" s="2515"/>
      <c r="K4" s="2515"/>
      <c r="L4" s="251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3" t="str">
        <f>COVER!A17</f>
        <v>Chaney-Monge SD 88</v>
      </c>
      <c r="B7" s="2504"/>
      <c r="C7" s="2504"/>
      <c r="D7" s="2516"/>
      <c r="E7" s="2517">
        <f>COVER!A13</f>
        <v>56099088002</v>
      </c>
      <c r="F7" s="2518"/>
      <c r="G7" s="2519" t="str">
        <f>COVER!T23</f>
        <v>066-004383</v>
      </c>
      <c r="H7" s="2520"/>
      <c r="I7" s="2520"/>
      <c r="J7" s="2520"/>
      <c r="K7" s="2520"/>
      <c r="L7" s="2521"/>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22"/>
      <c r="B9" s="2492"/>
      <c r="C9" s="2492"/>
      <c r="D9" s="2492"/>
      <c r="E9" s="2492"/>
      <c r="F9" s="2523"/>
      <c r="G9" s="2491" t="str">
        <f>COVER!T13</f>
        <v>MPS|CPA</v>
      </c>
      <c r="H9" s="2510"/>
      <c r="I9" s="2510"/>
      <c r="J9" s="2510"/>
      <c r="K9" s="2510"/>
      <c r="L9" s="2524"/>
    </row>
    <row r="10" spans="1:29" ht="13.5" customHeight="1" x14ac:dyDescent="0.2">
      <c r="A10" s="2500" t="str">
        <f>COVER!A38</f>
        <v>ANDY SIEGFRIED</v>
      </c>
      <c r="B10" s="2501"/>
      <c r="C10" s="2501"/>
      <c r="D10" s="2501"/>
      <c r="E10" s="2501"/>
      <c r="F10" s="2502"/>
      <c r="G10" s="2491" t="str">
        <f>COVER!T17</f>
        <v>14300 RAVINIA AVE</v>
      </c>
      <c r="H10" s="2493"/>
      <c r="I10" s="2493"/>
      <c r="J10" s="2493"/>
      <c r="K10" s="2493"/>
      <c r="L10" s="2506"/>
    </row>
    <row r="11" spans="1:29" ht="13.5" customHeight="1" x14ac:dyDescent="0.2">
      <c r="A11" s="2006" t="s">
        <v>1907</v>
      </c>
      <c r="B11" s="1958"/>
      <c r="C11" s="1948"/>
      <c r="D11" s="1960"/>
      <c r="E11" s="1948"/>
      <c r="F11" s="1949"/>
      <c r="G11" s="2491" t="str">
        <f>COVER!T19</f>
        <v>ORLAND PARK</v>
      </c>
      <c r="H11" s="2493"/>
      <c r="I11" s="2493"/>
      <c r="J11" s="2001" t="str">
        <f>COVER!X19</f>
        <v>IL</v>
      </c>
      <c r="K11" s="2001">
        <f>COVER!Z19</f>
        <v>60462</v>
      </c>
      <c r="L11" s="2000"/>
    </row>
    <row r="12" spans="1:29" ht="13.5" customHeight="1" x14ac:dyDescent="0.2">
      <c r="A12" s="2507" t="s">
        <v>1906</v>
      </c>
      <c r="B12" s="2508"/>
      <c r="C12" s="2508"/>
      <c r="D12" s="2508"/>
      <c r="E12" s="2508"/>
      <c r="F12" s="2509"/>
      <c r="G12" s="1917"/>
      <c r="H12" s="1294"/>
      <c r="I12" s="1294"/>
      <c r="J12" s="1294"/>
      <c r="K12" s="1294"/>
      <c r="L12" s="1918"/>
    </row>
    <row r="13" spans="1:29" ht="13.5" customHeight="1" x14ac:dyDescent="0.2">
      <c r="A13" s="2491"/>
      <c r="B13" s="2510"/>
      <c r="C13" s="2510"/>
      <c r="D13" s="2510"/>
      <c r="E13" s="1293"/>
      <c r="F13" s="2002"/>
      <c r="G13" s="2010" t="s">
        <v>1908</v>
      </c>
      <c r="H13" s="1951"/>
      <c r="I13" s="2511" t="str">
        <f>COVER!T25</f>
        <v>EDMC@MPSCPA.COM</v>
      </c>
      <c r="J13" s="2512"/>
      <c r="K13" s="2512"/>
      <c r="L13" s="2513"/>
    </row>
    <row r="14" spans="1:29" ht="13.5" customHeight="1" x14ac:dyDescent="0.2">
      <c r="A14" s="2491" t="str">
        <f>COVER!A19</f>
        <v>400 ELISE AVENUE</v>
      </c>
      <c r="B14" s="2492"/>
      <c r="C14" s="2492"/>
      <c r="D14" s="2492"/>
      <c r="E14" s="1999">
        <v>0</v>
      </c>
      <c r="F14" s="1292"/>
      <c r="G14" s="2011" t="s">
        <v>1386</v>
      </c>
      <c r="H14" s="1278"/>
      <c r="I14" s="1278"/>
      <c r="J14" s="1278"/>
      <c r="K14" s="1278"/>
      <c r="L14" s="1950"/>
    </row>
    <row r="15" spans="1:29" ht="13.5" customHeight="1" x14ac:dyDescent="0.2">
      <c r="A15" s="2491" t="str">
        <f>COVER!A21</f>
        <v>CREST HILL</v>
      </c>
      <c r="B15" s="2493"/>
      <c r="C15" s="2493"/>
      <c r="D15" s="1277"/>
      <c r="E15" s="1919"/>
      <c r="F15" s="1291"/>
      <c r="G15" s="1998" t="str">
        <f>COVER!T15</f>
        <v>EDWARD MCCORMICK</v>
      </c>
      <c r="H15" s="1278"/>
      <c r="I15" s="1278"/>
      <c r="J15" s="1278"/>
      <c r="K15" s="1278"/>
      <c r="L15" s="1950"/>
    </row>
    <row r="16" spans="1:29" ht="12.2" customHeight="1" x14ac:dyDescent="0.2">
      <c r="A16" s="1998"/>
      <c r="B16" s="1500"/>
      <c r="C16" s="2001">
        <f>COVER!A25</f>
        <v>60453</v>
      </c>
      <c r="D16" s="2001"/>
      <c r="E16" s="2001"/>
      <c r="F16" s="2002"/>
      <c r="G16" s="2494"/>
      <c r="H16" s="2495"/>
      <c r="I16" s="2495"/>
      <c r="J16" s="2495"/>
      <c r="K16" s="2495"/>
      <c r="L16" s="2496"/>
    </row>
    <row r="17" spans="1:13" ht="12.2" customHeight="1" x14ac:dyDescent="0.2">
      <c r="A17" s="2497"/>
      <c r="B17" s="2498"/>
      <c r="C17" s="2498"/>
      <c r="D17" s="2498"/>
      <c r="E17" s="2498"/>
      <c r="F17" s="2499"/>
      <c r="G17" s="2011" t="s">
        <v>1385</v>
      </c>
      <c r="H17" s="1278"/>
      <c r="I17" s="1278"/>
      <c r="J17" s="1278"/>
      <c r="K17" s="2012" t="s">
        <v>1384</v>
      </c>
      <c r="L17" s="1949"/>
      <c r="M17" s="1290"/>
    </row>
    <row r="18" spans="1:13" ht="12.2" customHeight="1" x14ac:dyDescent="0.2">
      <c r="A18" s="2500"/>
      <c r="B18" s="2501"/>
      <c r="C18" s="2501"/>
      <c r="D18" s="2501"/>
      <c r="E18" s="2501"/>
      <c r="F18" s="2502"/>
      <c r="G18" s="2503" t="str">
        <f>COVER!T21</f>
        <v>708-349-6999</v>
      </c>
      <c r="H18" s="2504"/>
      <c r="I18" s="2504"/>
      <c r="J18" s="2504"/>
      <c r="K18" s="2503" t="str">
        <f>COVER!X21</f>
        <v>708-349-6639</v>
      </c>
      <c r="L18" s="250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5" t="str">
        <f>'Single Audit Cover'!A7</f>
        <v>Chaney-Monge SD 88</v>
      </c>
      <c r="B1" s="2526"/>
      <c r="C1" s="2526"/>
      <c r="D1" s="2526"/>
    </row>
    <row r="2" spans="1:11" s="2005" customFormat="1" ht="12.75" x14ac:dyDescent="0.2">
      <c r="A2" s="2527">
        <f>'Single Audit Cover'!E7</f>
        <v>56099088002</v>
      </c>
      <c r="B2" s="2528"/>
      <c r="C2" s="2528"/>
      <c r="D2" s="2528"/>
    </row>
    <row r="3" spans="1:11" s="2005" customFormat="1" ht="12.75" x14ac:dyDescent="0.2">
      <c r="A3" s="2525" t="s">
        <v>1898</v>
      </c>
      <c r="B3" s="2526"/>
      <c r="C3" s="2526"/>
      <c r="D3" s="2526"/>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1" t="str">
        <f>'Single Audit Cover'!A7</f>
        <v>Chaney-Monge SD 88</v>
      </c>
      <c r="B1" s="2531"/>
      <c r="C1" s="2531"/>
      <c r="D1" s="2531"/>
      <c r="E1" s="2531"/>
    </row>
    <row r="2" spans="1:5" x14ac:dyDescent="0.2">
      <c r="A2" s="2532">
        <f>'Single Audit Cover'!E7</f>
        <v>56099088002</v>
      </c>
      <c r="B2" s="2532"/>
      <c r="C2" s="2532"/>
      <c r="D2" s="2532"/>
      <c r="E2" s="2532"/>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657117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19131</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-6872</v>
      </c>
    </row>
    <row r="19" spans="1:4" ht="13.5" thickBot="1" x14ac:dyDescent="0.25">
      <c r="A19" s="2023" t="s">
        <v>1452</v>
      </c>
      <c r="D19" s="1342">
        <f>SUM(D10:D17)</f>
        <v>669376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3"/>
      <c r="B24" s="2534"/>
      <c r="D24" s="1335"/>
    </row>
    <row r="25" spans="1:4" x14ac:dyDescent="0.2">
      <c r="A25" s="2529"/>
      <c r="B25" s="2530"/>
      <c r="D25" s="1335"/>
    </row>
    <row r="26" spans="1:4" x14ac:dyDescent="0.2">
      <c r="A26" s="2529"/>
      <c r="B26" s="2530"/>
      <c r="D26" s="1335"/>
    </row>
    <row r="27" spans="1:4" x14ac:dyDescent="0.2">
      <c r="A27" s="2529"/>
      <c r="B27" s="2530"/>
      <c r="D27" s="1335"/>
    </row>
    <row r="28" spans="1:4" x14ac:dyDescent="0.2">
      <c r="A28" s="2529"/>
      <c r="B28" s="2530"/>
      <c r="D28" s="1335"/>
    </row>
    <row r="29" spans="1:4" x14ac:dyDescent="0.2">
      <c r="A29" s="2529"/>
      <c r="B29" s="2530"/>
      <c r="D29" s="1335"/>
    </row>
    <row r="30" spans="1:4" x14ac:dyDescent="0.2">
      <c r="A30" s="2529"/>
      <c r="B30" s="2530"/>
      <c r="D30" s="1335"/>
    </row>
    <row r="32" spans="1:4" x14ac:dyDescent="0.2">
      <c r="A32" s="1337" t="s">
        <v>1450</v>
      </c>
      <c r="D32" s="1340">
        <f>SUM(D19:D30)</f>
        <v>669376</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9"/>
      <c r="B40" s="2530"/>
      <c r="D40" s="1335"/>
    </row>
    <row r="41" spans="1:4" x14ac:dyDescent="0.2">
      <c r="A41" s="2529"/>
      <c r="B41" s="2530"/>
      <c r="D41" s="1334"/>
    </row>
    <row r="42" spans="1:4" x14ac:dyDescent="0.2">
      <c r="A42" s="2529"/>
      <c r="B42" s="2530"/>
      <c r="D42" s="1334"/>
    </row>
    <row r="43" spans="1:4" x14ac:dyDescent="0.2">
      <c r="A43" s="2529"/>
      <c r="B43" s="2530"/>
      <c r="D43" s="1334"/>
    </row>
    <row r="44" spans="1:4" x14ac:dyDescent="0.2">
      <c r="A44" s="2529"/>
      <c r="B44" s="2530"/>
      <c r="D44" s="1334"/>
    </row>
    <row r="45" spans="1:4" x14ac:dyDescent="0.2">
      <c r="A45" s="2529"/>
      <c r="B45" s="2530"/>
      <c r="D45" s="1334"/>
    </row>
    <row r="47" spans="1:4" x14ac:dyDescent="0.2">
      <c r="B47" s="1333" t="s">
        <v>1444</v>
      </c>
      <c r="C47" s="1333"/>
      <c r="D47" s="1915">
        <f>SUM(D35:D45)</f>
        <v>0</v>
      </c>
    </row>
    <row r="49" spans="2:4" x14ac:dyDescent="0.2">
      <c r="B49" s="1333" t="s">
        <v>1443</v>
      </c>
      <c r="C49" s="1333"/>
      <c r="D49" s="1915">
        <f>D32-D47</f>
        <v>669376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4" t="str">
        <f>'Single Audit Cover'!A7</f>
        <v>Chaney-Monge SD 88</v>
      </c>
      <c r="B1" s="2545"/>
      <c r="C1" s="2545"/>
      <c r="D1" s="2545"/>
      <c r="E1" s="1410"/>
    </row>
    <row r="2" spans="1:7" ht="13.5" customHeight="1" x14ac:dyDescent="0.2">
      <c r="A2" s="2546">
        <f>'Single Audit Cover'!E7</f>
        <v>56099088002</v>
      </c>
      <c r="B2" s="2547"/>
      <c r="C2" s="2547"/>
      <c r="D2" s="2547"/>
      <c r="E2" s="1400"/>
    </row>
    <row r="3" spans="1:7" ht="15.75" customHeight="1" x14ac:dyDescent="0.25">
      <c r="A3" s="2548" t="s">
        <v>1494</v>
      </c>
      <c r="B3" s="2549"/>
      <c r="C3" s="2549"/>
      <c r="D3" s="2549"/>
      <c r="E3" s="1409"/>
    </row>
    <row r="4" spans="1:7" ht="13.5" customHeight="1" x14ac:dyDescent="0.25">
      <c r="A4" s="2550" t="str">
        <f>'Single Audit Cover'!A4</f>
        <v>Year Ending June 30, 2017</v>
      </c>
      <c r="B4" s="2551"/>
      <c r="C4" s="2551"/>
      <c r="D4" s="2551"/>
      <c r="E4" s="1409"/>
    </row>
    <row r="5" spans="1:7" ht="8.25" customHeight="1" x14ac:dyDescent="0.2">
      <c r="C5" s="1349"/>
      <c r="D5" s="1349"/>
    </row>
    <row r="6" spans="1:7" ht="13.5" customHeight="1" x14ac:dyDescent="0.2">
      <c r="A6" s="1341" t="s">
        <v>1847</v>
      </c>
      <c r="C6" s="1349"/>
      <c r="D6" s="1349"/>
    </row>
    <row r="7" spans="1:7" ht="60.95" customHeight="1" x14ac:dyDescent="0.2">
      <c r="A7" s="2543" t="s">
        <v>1902</v>
      </c>
      <c r="B7" s="2543"/>
      <c r="C7" s="2543"/>
      <c r="D7" s="2543"/>
      <c r="E7" s="2543"/>
      <c r="F7" s="2543"/>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43" t="s">
        <v>1848</v>
      </c>
      <c r="B13" s="2543"/>
      <c r="C13" s="2543"/>
      <c r="D13" s="2543"/>
      <c r="E13" s="2543"/>
      <c r="F13" s="2543"/>
    </row>
    <row r="14" spans="1:7" ht="9.75" customHeight="1" x14ac:dyDescent="0.2">
      <c r="C14" s="1337"/>
      <c r="D14" s="1337"/>
    </row>
    <row r="15" spans="1:7" ht="13.5" customHeight="1" x14ac:dyDescent="0.2">
      <c r="C15" s="1737" t="s">
        <v>1493</v>
      </c>
      <c r="D15" s="2541" t="s">
        <v>1492</v>
      </c>
      <c r="E15" s="2541"/>
      <c r="F15" s="2541"/>
    </row>
    <row r="16" spans="1:7" ht="13.5" customHeight="1" x14ac:dyDescent="0.2">
      <c r="A16" s="1369"/>
      <c r="B16" s="1341" t="s">
        <v>1491</v>
      </c>
      <c r="C16" s="1737" t="s">
        <v>1490</v>
      </c>
      <c r="D16" s="2542" t="s">
        <v>2071</v>
      </c>
      <c r="E16" s="2542"/>
      <c r="F16" s="2542"/>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37" t="s">
        <v>2072</v>
      </c>
      <c r="B32" s="2537"/>
      <c r="C32" s="2537"/>
      <c r="D32" s="2537"/>
      <c r="E32" s="2537"/>
      <c r="F32" s="2537"/>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38">
        <f>+C33+C34</f>
        <v>0</v>
      </c>
      <c r="F34" s="2539"/>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0" t="s">
        <v>2075</v>
      </c>
      <c r="C49" s="2540"/>
      <c r="D49" s="2540"/>
      <c r="E49" s="1400"/>
    </row>
    <row r="50" spans="1:5" s="1354" customFormat="1" ht="3.75" customHeight="1" x14ac:dyDescent="0.2">
      <c r="A50" s="1401"/>
      <c r="B50" s="2054"/>
      <c r="C50" s="2054"/>
      <c r="D50" s="2054"/>
      <c r="E50" s="1400"/>
    </row>
    <row r="51" spans="1:5" s="1354" customFormat="1" ht="20.25" customHeight="1" x14ac:dyDescent="0.2">
      <c r="A51" s="1399">
        <v>6</v>
      </c>
      <c r="B51" s="2535" t="s">
        <v>1943</v>
      </c>
      <c r="C51" s="2535"/>
      <c r="D51" s="2535"/>
    </row>
    <row r="52" spans="1:5" ht="14.25" customHeight="1" x14ac:dyDescent="0.2">
      <c r="A52" s="1399"/>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2" t="str">
        <f>'Single Audit Cover'!A7</f>
        <v>Chaney-Monge SD 88</v>
      </c>
      <c r="C1" s="2553"/>
      <c r="D1" s="2553"/>
      <c r="E1" s="2553"/>
      <c r="F1" s="2553"/>
      <c r="G1" s="2553"/>
      <c r="H1" s="2553"/>
      <c r="I1" s="2553"/>
      <c r="J1" s="2553"/>
      <c r="K1" s="2553"/>
      <c r="L1" s="2553"/>
      <c r="M1" s="2553"/>
    </row>
    <row r="2" spans="2:14" ht="15" x14ac:dyDescent="0.2">
      <c r="B2" s="2554">
        <f>'Single Audit Cover'!E7</f>
        <v>56099088002</v>
      </c>
      <c r="C2" s="2554"/>
      <c r="D2" s="2554"/>
      <c r="E2" s="2554"/>
      <c r="F2" s="2554"/>
      <c r="G2" s="2554"/>
      <c r="H2" s="2554"/>
      <c r="I2" s="2554"/>
      <c r="J2" s="2554"/>
      <c r="K2" s="2554"/>
      <c r="L2" s="2554"/>
      <c r="M2" s="2554"/>
      <c r="N2" s="1398"/>
    </row>
    <row r="3" spans="2:14" ht="15" x14ac:dyDescent="0.2">
      <c r="B3" s="2555" t="s">
        <v>1432</v>
      </c>
      <c r="C3" s="2555"/>
      <c r="D3" s="2555"/>
      <c r="E3" s="2555"/>
      <c r="F3" s="2555"/>
      <c r="G3" s="2555"/>
      <c r="H3" s="2555"/>
      <c r="I3" s="2555"/>
      <c r="J3" s="2555"/>
      <c r="K3" s="2555"/>
      <c r="L3" s="2555"/>
      <c r="M3" s="2555"/>
      <c r="N3" s="1398"/>
    </row>
    <row r="4" spans="2:14" ht="15" x14ac:dyDescent="0.2">
      <c r="B4" s="2556" t="str">
        <f>'[1]Single Audit Cover'!A4</f>
        <v>Year Ending June 30, 2017</v>
      </c>
      <c r="C4" s="2556"/>
      <c r="D4" s="2556"/>
      <c r="E4" s="2556"/>
      <c r="F4" s="2556"/>
      <c r="G4" s="2556"/>
      <c r="H4" s="2556"/>
      <c r="I4" s="2556"/>
      <c r="J4" s="2556"/>
      <c r="K4" s="2556"/>
      <c r="L4" s="2556"/>
      <c r="M4" s="2556"/>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8" t="str">
        <f>'Single Audit Cover'!A7</f>
        <v>Chaney-Monge SD 88</v>
      </c>
      <c r="C1" s="2569"/>
      <c r="D1" s="2569"/>
      <c r="E1" s="2569"/>
      <c r="F1" s="2569"/>
      <c r="G1" s="2569"/>
      <c r="H1" s="2569"/>
      <c r="I1" s="2569"/>
      <c r="J1" s="1437"/>
    </row>
    <row r="2" spans="2:10" s="1349" customFormat="1" ht="12.75" customHeight="1" x14ac:dyDescent="0.2">
      <c r="B2" s="2570">
        <f>'Single Audit Cover'!E7</f>
        <v>56099088002</v>
      </c>
      <c r="C2" s="2571"/>
      <c r="D2" s="2571"/>
      <c r="E2" s="2571"/>
      <c r="F2" s="2571"/>
      <c r="G2" s="2571"/>
      <c r="H2" s="2571"/>
      <c r="I2" s="2571"/>
      <c r="J2" s="1437"/>
    </row>
    <row r="3" spans="2:10" s="1349" customFormat="1" ht="12.75" customHeight="1" x14ac:dyDescent="0.2">
      <c r="B3" s="2572" t="s">
        <v>1512</v>
      </c>
      <c r="C3" s="2551"/>
      <c r="D3" s="2551"/>
      <c r="E3" s="2551"/>
      <c r="F3" s="2551"/>
      <c r="G3" s="2551"/>
      <c r="H3" s="2551"/>
      <c r="I3" s="2551"/>
      <c r="J3" s="1436"/>
    </row>
    <row r="4" spans="2:10" s="1349" customFormat="1" ht="12.75" customHeight="1" x14ac:dyDescent="0.2">
      <c r="B4" s="2572" t="str">
        <f>'Single Audit Cover'!A4</f>
        <v>Year Ending June 30, 2017</v>
      </c>
      <c r="C4" s="2551"/>
      <c r="D4" s="2551"/>
      <c r="E4" s="2551"/>
      <c r="F4" s="2551"/>
      <c r="G4" s="2551"/>
      <c r="H4" s="2551"/>
      <c r="I4" s="2551"/>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72" t="s">
        <v>1511</v>
      </c>
      <c r="C7" s="2551"/>
      <c r="D7" s="2551"/>
      <c r="E7" s="2551"/>
      <c r="F7" s="2551"/>
      <c r="G7" s="2551"/>
      <c r="H7" s="2551"/>
      <c r="I7" s="2551"/>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3"/>
      <c r="D11" s="2573"/>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4"/>
      <c r="E29" s="2574"/>
      <c r="F29" s="2574"/>
      <c r="G29" s="2574"/>
      <c r="H29" s="2574"/>
      <c r="I29" s="2574"/>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75" t="s">
        <v>1499</v>
      </c>
      <c r="D37" s="2576"/>
      <c r="E37" s="2576"/>
      <c r="F37" s="2577"/>
      <c r="G37" s="2575" t="s">
        <v>2078</v>
      </c>
      <c r="H37" s="2576"/>
      <c r="I37" s="2577"/>
    </row>
    <row r="38" spans="2:9" ht="16.5" customHeight="1" x14ac:dyDescent="0.2">
      <c r="B38" s="2061"/>
      <c r="C38" s="2564"/>
      <c r="D38" s="2565"/>
      <c r="E38" s="2565"/>
      <c r="F38" s="2566"/>
      <c r="G38" s="2578"/>
      <c r="H38" s="2579"/>
      <c r="I38" s="2580"/>
    </row>
    <row r="39" spans="2:9" ht="16.5" customHeight="1" x14ac:dyDescent="0.2">
      <c r="B39" s="2061"/>
      <c r="C39" s="2564"/>
      <c r="D39" s="2565"/>
      <c r="E39" s="2565"/>
      <c r="F39" s="2566"/>
      <c r="G39" s="2567"/>
      <c r="H39" s="2567"/>
      <c r="I39" s="2567"/>
    </row>
    <row r="40" spans="2:9" ht="16.5" customHeight="1" x14ac:dyDescent="0.2">
      <c r="B40" s="2061"/>
      <c r="C40" s="2564"/>
      <c r="D40" s="2565"/>
      <c r="E40" s="2565"/>
      <c r="F40" s="2566"/>
      <c r="G40" s="2567"/>
      <c r="H40" s="2567"/>
      <c r="I40" s="2567"/>
    </row>
    <row r="41" spans="2:9" ht="16.5" customHeight="1" x14ac:dyDescent="0.2">
      <c r="B41" s="2061"/>
      <c r="C41" s="2564"/>
      <c r="D41" s="2565"/>
      <c r="E41" s="2565"/>
      <c r="F41" s="2566"/>
      <c r="G41" s="2567"/>
      <c r="H41" s="2567"/>
      <c r="I41" s="2567"/>
    </row>
    <row r="42" spans="2:9" ht="16.5" customHeight="1" x14ac:dyDescent="0.2">
      <c r="B42" s="2061"/>
      <c r="C42" s="2564"/>
      <c r="D42" s="2565"/>
      <c r="E42" s="2565"/>
      <c r="F42" s="2566"/>
      <c r="G42" s="2567"/>
      <c r="H42" s="2567"/>
      <c r="I42" s="2567"/>
    </row>
    <row r="43" spans="2:9" ht="16.5" customHeight="1" x14ac:dyDescent="0.2">
      <c r="B43" s="2061"/>
      <c r="C43" s="2557" t="s">
        <v>2079</v>
      </c>
      <c r="D43" s="2558"/>
      <c r="E43" s="2558"/>
      <c r="F43" s="2559"/>
      <c r="G43" s="2560">
        <f>SUM(G38:I42)</f>
        <v>0</v>
      </c>
      <c r="H43" s="2560"/>
      <c r="I43" s="2560"/>
    </row>
    <row r="44" spans="2:9" ht="12.75" customHeight="1" x14ac:dyDescent="0.2"/>
    <row r="45" spans="2:9" ht="12.75" customHeight="1" x14ac:dyDescent="0.2">
      <c r="B45" s="1429" t="s">
        <v>2080</v>
      </c>
      <c r="D45" s="2561">
        <v>0</v>
      </c>
      <c r="E45" s="2562"/>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63"/>
      <c r="F49" s="2563"/>
      <c r="G49" s="2563"/>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8" t="str">
        <f>'Single Audit Cover'!A7</f>
        <v>Chaney-Monge SD 88</v>
      </c>
      <c r="C1" s="2568"/>
      <c r="D1" s="2568"/>
      <c r="E1" s="2568"/>
      <c r="F1" s="2568"/>
      <c r="G1" s="2568"/>
      <c r="H1" s="2568"/>
      <c r="I1" s="2568"/>
      <c r="J1" s="2568"/>
      <c r="K1" s="2568"/>
      <c r="L1" s="1470"/>
      <c r="M1" s="1470"/>
    </row>
    <row r="2" spans="1:13" ht="12" customHeight="1" x14ac:dyDescent="0.2">
      <c r="B2" s="2570">
        <f>'Single Audit Cover'!E7</f>
        <v>56099088002</v>
      </c>
      <c r="C2" s="2570"/>
      <c r="D2" s="2570"/>
      <c r="E2" s="2570"/>
      <c r="F2" s="2570"/>
      <c r="G2" s="2570"/>
      <c r="H2" s="2570"/>
      <c r="I2" s="2570"/>
      <c r="J2" s="2570"/>
      <c r="K2" s="2570"/>
      <c r="L2" s="1469"/>
      <c r="M2" s="1468"/>
    </row>
    <row r="3" spans="1:13" ht="10.35" customHeight="1" x14ac:dyDescent="0.2">
      <c r="B3" s="2550" t="s">
        <v>1512</v>
      </c>
      <c r="C3" s="2550"/>
      <c r="D3" s="2550"/>
      <c r="E3" s="2550"/>
      <c r="F3" s="2550"/>
      <c r="G3" s="2550"/>
      <c r="H3" s="2550"/>
      <c r="I3" s="2550"/>
      <c r="J3" s="2550"/>
      <c r="K3" s="2550"/>
      <c r="L3" s="1467"/>
      <c r="M3" s="1467"/>
    </row>
    <row r="4" spans="1:13" ht="14.25" customHeight="1" x14ac:dyDescent="0.2">
      <c r="B4" s="2583" t="str">
        <f>'Single Audit Cover'!A4</f>
        <v>Year Ending June 30, 2017</v>
      </c>
      <c r="C4" s="2583"/>
      <c r="D4" s="2583"/>
      <c r="E4" s="2583"/>
      <c r="F4" s="2583"/>
      <c r="G4" s="2583"/>
      <c r="H4" s="2583"/>
      <c r="I4" s="2583"/>
      <c r="J4" s="2583"/>
      <c r="K4" s="2583"/>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3" t="s">
        <v>1531</v>
      </c>
      <c r="C7" s="2583"/>
      <c r="D7" s="2584"/>
      <c r="E7" s="2584"/>
      <c r="F7" s="2584"/>
      <c r="G7" s="2584"/>
      <c r="H7" s="2584"/>
      <c r="I7" s="2584"/>
      <c r="J7" s="2584"/>
      <c r="K7" s="2584"/>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2"/>
      <c r="C14" s="2582"/>
      <c r="D14" s="2582"/>
      <c r="E14" s="2582"/>
      <c r="F14" s="2582"/>
      <c r="G14" s="2582"/>
      <c r="H14" s="2582"/>
      <c r="I14" s="2582"/>
      <c r="J14" s="2582"/>
      <c r="K14" s="2582"/>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2"/>
      <c r="C17" s="2582"/>
      <c r="D17" s="2582"/>
      <c r="E17" s="2582"/>
      <c r="F17" s="2582"/>
      <c r="G17" s="2582"/>
      <c r="H17" s="2582"/>
      <c r="I17" s="2582"/>
      <c r="J17" s="2582"/>
      <c r="K17" s="2582"/>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85"/>
      <c r="C20" s="2585"/>
      <c r="D20" s="2582"/>
      <c r="E20" s="2582"/>
      <c r="F20" s="2582"/>
      <c r="G20" s="2582"/>
      <c r="H20" s="2582"/>
      <c r="I20" s="2582"/>
      <c r="J20" s="2582"/>
      <c r="K20" s="2582"/>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2"/>
      <c r="C23" s="2582"/>
      <c r="D23" s="2582"/>
      <c r="E23" s="2582"/>
      <c r="F23" s="2582"/>
      <c r="G23" s="2582"/>
      <c r="H23" s="2582"/>
      <c r="I23" s="2582"/>
      <c r="J23" s="2582"/>
      <c r="K23" s="2582"/>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2"/>
      <c r="C26" s="2582"/>
      <c r="D26" s="2582"/>
      <c r="E26" s="2582"/>
      <c r="F26" s="2582"/>
      <c r="G26" s="2582"/>
      <c r="H26" s="2582"/>
      <c r="I26" s="2582"/>
      <c r="J26" s="2582"/>
      <c r="K26" s="2582"/>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6"/>
      <c r="C29" s="2586"/>
      <c r="D29" s="2582"/>
      <c r="E29" s="2582"/>
      <c r="F29" s="2582"/>
      <c r="G29" s="2582"/>
      <c r="H29" s="2582"/>
      <c r="I29" s="2582"/>
      <c r="J29" s="2582"/>
      <c r="K29" s="258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1"/>
      <c r="C32" s="2581"/>
      <c r="D32" s="2582"/>
      <c r="E32" s="2582"/>
      <c r="F32" s="2582"/>
      <c r="G32" s="2582"/>
      <c r="H32" s="2582"/>
      <c r="I32" s="2582"/>
      <c r="J32" s="2582"/>
      <c r="K32" s="2582"/>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0" t="str">
        <f>'Single Audit Cover'!A7</f>
        <v>Chaney-Monge SD 88</v>
      </c>
      <c r="C1" s="2590"/>
      <c r="D1" s="2590"/>
      <c r="E1" s="2590"/>
      <c r="F1" s="2590"/>
      <c r="G1" s="2590"/>
      <c r="H1" s="2590"/>
      <c r="I1" s="2590"/>
      <c r="J1" s="2590"/>
      <c r="K1" s="2590"/>
      <c r="L1" s="1489"/>
    </row>
    <row r="2" spans="1:12" ht="12.75" customHeight="1" x14ac:dyDescent="0.2">
      <c r="B2" s="2591">
        <f>'Single Audit Cover'!E7</f>
        <v>56099088002</v>
      </c>
      <c r="C2" s="2591"/>
      <c r="D2" s="2591"/>
      <c r="E2" s="2591"/>
      <c r="F2" s="2591"/>
      <c r="G2" s="2591"/>
      <c r="H2" s="2591"/>
      <c r="I2" s="2591"/>
      <c r="J2" s="2591"/>
      <c r="K2" s="2591"/>
      <c r="L2" s="1488"/>
    </row>
    <row r="3" spans="1:12" ht="12.75" customHeight="1" x14ac:dyDescent="0.2">
      <c r="B3" s="2550" t="s">
        <v>1512</v>
      </c>
      <c r="C3" s="2550"/>
      <c r="D3" s="2550"/>
      <c r="E3" s="2550"/>
      <c r="F3" s="2550"/>
      <c r="G3" s="2550"/>
      <c r="H3" s="2550"/>
      <c r="I3" s="2550"/>
      <c r="J3" s="2550"/>
      <c r="K3" s="2550"/>
      <c r="L3" s="1467"/>
    </row>
    <row r="4" spans="1:12" ht="12.75" customHeight="1" x14ac:dyDescent="0.2">
      <c r="B4" s="2550" t="str">
        <f>'Single Audit Cover'!A4</f>
        <v>Year Ending June 30, 2017</v>
      </c>
      <c r="C4" s="2550"/>
      <c r="D4" s="2550"/>
      <c r="E4" s="2550"/>
      <c r="F4" s="2550"/>
      <c r="G4" s="2550"/>
      <c r="H4" s="2550"/>
      <c r="I4" s="2550"/>
      <c r="J4" s="2550"/>
      <c r="K4" s="2550"/>
      <c r="L4" s="1467"/>
    </row>
    <row r="5" spans="1:12" ht="5.25" customHeight="1" x14ac:dyDescent="0.2">
      <c r="B5" s="1337" t="s">
        <v>1365</v>
      </c>
      <c r="C5" s="1337"/>
      <c r="L5" s="1403"/>
    </row>
    <row r="6" spans="1:12" ht="30.75" customHeight="1" x14ac:dyDescent="0.2">
      <c r="A6" s="1403"/>
      <c r="B6" s="2592" t="s">
        <v>1551</v>
      </c>
      <c r="C6" s="2592"/>
      <c r="D6" s="2592"/>
      <c r="E6" s="2592"/>
      <c r="F6" s="2592"/>
      <c r="G6" s="2592"/>
      <c r="H6" s="2592"/>
      <c r="I6" s="2592"/>
      <c r="J6" s="2592"/>
      <c r="K6" s="2592"/>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4"/>
      <c r="G12" s="2574"/>
      <c r="H12" s="2574"/>
      <c r="I12" s="2574"/>
      <c r="J12" s="2574"/>
      <c r="K12" s="2574"/>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7"/>
      <c r="E14" s="2587"/>
      <c r="F14" s="2587"/>
      <c r="H14" s="1406" t="s">
        <v>1545</v>
      </c>
      <c r="I14" s="2588"/>
      <c r="J14" s="2588"/>
      <c r="K14" s="2588"/>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8"/>
      <c r="E16" s="2588"/>
      <c r="F16" s="2588"/>
      <c r="G16" s="2588"/>
      <c r="H16" s="2588"/>
      <c r="I16" s="2588"/>
      <c r="J16" s="2588"/>
      <c r="K16" s="2588"/>
      <c r="L16" s="1403"/>
    </row>
    <row r="17" spans="2:12" ht="13.5" customHeight="1" x14ac:dyDescent="0.2">
      <c r="B17" s="1407" t="s">
        <v>1543</v>
      </c>
      <c r="C17" s="1407"/>
      <c r="D17" s="2589"/>
      <c r="E17" s="2589"/>
      <c r="F17" s="2589"/>
      <c r="G17" s="2589"/>
      <c r="H17" s="2589"/>
      <c r="I17" s="2589"/>
      <c r="J17" s="2589"/>
      <c r="K17" s="2589"/>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2"/>
      <c r="C20" s="2582"/>
      <c r="D20" s="2582"/>
      <c r="E20" s="2582"/>
      <c r="F20" s="2582"/>
      <c r="G20" s="2582"/>
      <c r="H20" s="2582"/>
      <c r="I20" s="2582"/>
      <c r="J20" s="2582"/>
      <c r="K20" s="2582"/>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2"/>
      <c r="C23" s="2582"/>
      <c r="D23" s="2582"/>
      <c r="E23" s="2582"/>
      <c r="F23" s="2582"/>
      <c r="G23" s="2582"/>
      <c r="H23" s="2582"/>
      <c r="I23" s="2582"/>
      <c r="J23" s="2582"/>
      <c r="K23" s="2582"/>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2"/>
      <c r="C26" s="2582"/>
      <c r="D26" s="2582"/>
      <c r="E26" s="2582"/>
      <c r="F26" s="2582"/>
      <c r="G26" s="2582"/>
      <c r="H26" s="2582"/>
      <c r="I26" s="2582"/>
      <c r="J26" s="2582"/>
      <c r="K26" s="2582"/>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2"/>
      <c r="C29" s="2582"/>
      <c r="D29" s="2582"/>
      <c r="E29" s="2582"/>
      <c r="F29" s="2582"/>
      <c r="G29" s="2582"/>
      <c r="H29" s="2582"/>
      <c r="I29" s="2582"/>
      <c r="J29" s="2582"/>
      <c r="K29" s="2582"/>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2"/>
      <c r="C32" s="2582"/>
      <c r="D32" s="2582"/>
      <c r="E32" s="2582"/>
      <c r="F32" s="2582"/>
      <c r="G32" s="2582"/>
      <c r="H32" s="2582"/>
      <c r="I32" s="2582"/>
      <c r="J32" s="2582"/>
      <c r="K32" s="2582"/>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2"/>
      <c r="C35" s="2582"/>
      <c r="D35" s="2582"/>
      <c r="E35" s="2582"/>
      <c r="F35" s="2582"/>
      <c r="G35" s="2582"/>
      <c r="H35" s="2582"/>
      <c r="I35" s="2582"/>
      <c r="J35" s="2582"/>
      <c r="K35" s="2582"/>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2"/>
      <c r="C38" s="2582"/>
      <c r="D38" s="2582"/>
      <c r="E38" s="2582"/>
      <c r="F38" s="2582"/>
      <c r="G38" s="2582"/>
      <c r="H38" s="2582"/>
      <c r="I38" s="2582"/>
      <c r="J38" s="2582"/>
      <c r="K38" s="2582"/>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2"/>
      <c r="C41" s="2582"/>
      <c r="D41" s="2582"/>
      <c r="E41" s="2582"/>
      <c r="F41" s="2582"/>
      <c r="G41" s="2582"/>
      <c r="H41" s="2582"/>
      <c r="I41" s="2582"/>
      <c r="J41" s="2582"/>
      <c r="K41" s="2582"/>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8" t="str">
        <f>'Single Audit Cover'!A7</f>
        <v>Chaney-Monge SD 88</v>
      </c>
      <c r="C1" s="2568"/>
      <c r="D1" s="2568"/>
      <c r="E1" s="1499"/>
    </row>
    <row r="2" spans="2:5" s="1369" customFormat="1" ht="12.75" customHeight="1" x14ac:dyDescent="0.2">
      <c r="B2" s="2570">
        <f>'Single Audit Cover'!E7</f>
        <v>56099088002</v>
      </c>
      <c r="C2" s="2570"/>
      <c r="D2" s="2570"/>
      <c r="E2" s="1498"/>
    </row>
    <row r="3" spans="2:5" s="1330" customFormat="1" ht="12.75" customHeight="1" x14ac:dyDescent="0.2">
      <c r="B3" s="2550" t="s">
        <v>1561</v>
      </c>
      <c r="C3" s="2550"/>
      <c r="D3" s="2550"/>
      <c r="E3" s="2004"/>
    </row>
    <row r="4" spans="2:5" s="1369" customFormat="1" ht="12.75" customHeight="1" x14ac:dyDescent="0.2">
      <c r="B4" s="2593" t="str">
        <f>'Single Audit Cover'!A4</f>
        <v>Year Ending June 30, 2017</v>
      </c>
      <c r="C4" s="2593"/>
      <c r="D4" s="2593"/>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8" t="str">
        <f>'Single Audit Cover'!A7</f>
        <v>Chaney-Monge SD 88</v>
      </c>
      <c r="C1" s="2568"/>
      <c r="D1" s="2568"/>
      <c r="E1" s="2568"/>
      <c r="F1" s="1489"/>
      <c r="G1" s="1489"/>
      <c r="H1" s="1489"/>
      <c r="I1" s="1489"/>
      <c r="J1" s="1489"/>
      <c r="K1" s="1489"/>
      <c r="L1" s="1489"/>
    </row>
    <row r="2" spans="2:12" ht="13.5" customHeight="1" x14ac:dyDescent="0.2">
      <c r="B2" s="2570">
        <f>'Single Audit Cover'!E7</f>
        <v>56099088002</v>
      </c>
      <c r="C2" s="2570"/>
      <c r="D2" s="2570"/>
      <c r="E2" s="2570"/>
      <c r="F2" s="1488"/>
      <c r="G2" s="1488"/>
      <c r="H2" s="1488"/>
      <c r="I2" s="1488"/>
      <c r="J2" s="1488"/>
      <c r="K2" s="1488"/>
      <c r="L2" s="1488"/>
    </row>
    <row r="3" spans="2:12" ht="13.5" customHeight="1" x14ac:dyDescent="0.2">
      <c r="B3" s="2550" t="s">
        <v>1569</v>
      </c>
      <c r="C3" s="2550"/>
      <c r="D3" s="2550"/>
      <c r="E3" s="2550"/>
      <c r="F3" s="2004"/>
      <c r="G3" s="2004"/>
      <c r="H3" s="2004"/>
      <c r="I3" s="2004"/>
      <c r="J3" s="2004"/>
      <c r="K3" s="2004"/>
      <c r="L3" s="2004"/>
    </row>
    <row r="4" spans="2:12" ht="13.5" customHeight="1" x14ac:dyDescent="0.2">
      <c r="B4" s="2594" t="str">
        <f>'Single Audit Cover'!A4</f>
        <v>Year Ending June 30, 2017</v>
      </c>
      <c r="C4" s="2594"/>
      <c r="D4" s="2594"/>
      <c r="E4" s="2594"/>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6"/>
      <c r="C11" s="2586"/>
      <c r="D11" s="2582"/>
      <c r="E11" s="2582"/>
    </row>
    <row r="12" spans="2:12" ht="13.5" customHeight="1" x14ac:dyDescent="0.2">
      <c r="B12" s="1403"/>
      <c r="C12" s="1403"/>
      <c r="D12" s="1403"/>
    </row>
    <row r="13" spans="2:12" ht="13.5" customHeight="1" x14ac:dyDescent="0.2">
      <c r="B13" s="1304" t="s">
        <v>1565</v>
      </c>
      <c r="C13" s="1304"/>
      <c r="D13" s="1403"/>
    </row>
    <row r="14" spans="2:12" ht="76.5" customHeight="1" x14ac:dyDescent="0.2">
      <c r="B14" s="2586"/>
      <c r="C14" s="2586"/>
      <c r="D14" s="2582"/>
      <c r="E14" s="2582"/>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56099088002</v>
      </c>
    </row>
    <row r="3" spans="1:2" x14ac:dyDescent="0.2">
      <c r="A3" t="s">
        <v>1110</v>
      </c>
      <c r="B3" s="1220" t="str">
        <f>COVER!A15</f>
        <v>WILL</v>
      </c>
    </row>
    <row r="4" spans="1:2" x14ac:dyDescent="0.2">
      <c r="A4" t="s">
        <v>1166</v>
      </c>
      <c r="B4" s="1220" t="str">
        <f>COVER!A17</f>
        <v>Chaney-Monge SD 88</v>
      </c>
    </row>
    <row r="5" spans="1:2" x14ac:dyDescent="0.2">
      <c r="A5" t="s">
        <v>799</v>
      </c>
      <c r="B5" s="1220" t="str">
        <f>COVER!A38</f>
        <v>ANDY SIEGFRIED</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066-004383</v>
      </c>
    </row>
    <row r="16" spans="1:2" x14ac:dyDescent="0.2">
      <c r="A16" t="s">
        <v>490</v>
      </c>
      <c r="B16" s="1220" t="str">
        <f>COVER!T13</f>
        <v>MPS|CPA</v>
      </c>
    </row>
    <row r="17" spans="1:2" x14ac:dyDescent="0.2">
      <c r="A17" t="s">
        <v>1030</v>
      </c>
      <c r="B17" s="1220" t="str">
        <f>COVER!T15</f>
        <v>EDWARD MCCORMICK</v>
      </c>
    </row>
    <row r="18" spans="1:2" x14ac:dyDescent="0.2">
      <c r="A18" t="s">
        <v>1345</v>
      </c>
      <c r="B18" s="1220" t="str">
        <f>COVER!T17</f>
        <v>14300 RAVINIA AVE</v>
      </c>
    </row>
    <row r="19" spans="1:2" x14ac:dyDescent="0.2">
      <c r="A19" t="s">
        <v>1032</v>
      </c>
      <c r="B19" s="1220" t="str">
        <f>COVER!T25</f>
        <v>EDMC@MPSCPA.COM</v>
      </c>
    </row>
    <row r="20" spans="1:2" x14ac:dyDescent="0.2">
      <c r="A20" t="s">
        <v>1033</v>
      </c>
      <c r="B20" s="1220" t="str">
        <f>COVER!T19</f>
        <v>ORLAND PARK</v>
      </c>
    </row>
    <row r="21" spans="1:2" x14ac:dyDescent="0.2">
      <c r="A21" t="s">
        <v>558</v>
      </c>
      <c r="B21" s="1220" t="str">
        <f>COVER!X19</f>
        <v>IL</v>
      </c>
    </row>
    <row r="22" spans="1:2" x14ac:dyDescent="0.2">
      <c r="A22" t="s">
        <v>1034</v>
      </c>
      <c r="B22" s="1220">
        <f>COVER!Z19</f>
        <v>60462</v>
      </c>
    </row>
    <row r="23" spans="1:2" x14ac:dyDescent="0.2">
      <c r="A23" t="s">
        <v>1347</v>
      </c>
      <c r="B23" s="1220" t="str">
        <f>COVER!T21</f>
        <v>708-349-6999</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33239</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1021850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1806619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1766954</v>
      </c>
      <c r="D92" s="13" t="str">
        <f t="shared" si="0"/>
        <v>Error?</v>
      </c>
    </row>
    <row r="93" spans="1:4" x14ac:dyDescent="0.2">
      <c r="A93" s="54">
        <v>32</v>
      </c>
      <c r="B93" s="1220">
        <f>'Assets-Liab 5-6'!C41</f>
        <v>1806619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150297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405338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405338</v>
      </c>
      <c r="D123" s="13" t="str">
        <f t="shared" si="0"/>
        <v>Error?</v>
      </c>
    </row>
    <row r="124" spans="1:4" x14ac:dyDescent="0.2">
      <c r="A124" s="54">
        <v>63</v>
      </c>
      <c r="B124" s="1220">
        <f>'Assets-Liab 5-6'!D41</f>
        <v>405338</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64058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1976</v>
      </c>
      <c r="D140" s="13" t="str">
        <f t="shared" si="1"/>
        <v>Error?</v>
      </c>
    </row>
    <row r="141" spans="1:4" x14ac:dyDescent="0.2">
      <c r="A141" s="54">
        <v>80</v>
      </c>
      <c r="B141" s="1220">
        <f>'Assets-Liab 5-6'!E41</f>
        <v>64058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970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970</v>
      </c>
      <c r="D170" s="13" t="str">
        <f t="shared" si="1"/>
        <v>Error?</v>
      </c>
    </row>
    <row r="171" spans="1:4" x14ac:dyDescent="0.2">
      <c r="A171" s="54">
        <v>110</v>
      </c>
      <c r="B171" s="1220">
        <f>'Assets-Liab 5-6'!F41</f>
        <v>970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92566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92566</v>
      </c>
      <c r="D189" s="13" t="str">
        <f t="shared" si="1"/>
        <v>Error?</v>
      </c>
    </row>
    <row r="190" spans="1:4" x14ac:dyDescent="0.2">
      <c r="A190" s="54">
        <v>129</v>
      </c>
      <c r="B190" s="1220">
        <f>'Assets-Liab 5-6'!G41</f>
        <v>92566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422600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438320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1714</v>
      </c>
      <c r="D212" s="13" t="str">
        <f t="shared" si="2"/>
        <v>Error?</v>
      </c>
    </row>
    <row r="213" spans="1:4" x14ac:dyDescent="0.2">
      <c r="A213" s="90">
        <v>152</v>
      </c>
      <c r="B213" s="1220">
        <f>'Assets-Liab 5-6'!H41</f>
        <v>438320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44750</v>
      </c>
      <c r="D273" s="13" t="str">
        <f t="shared" si="3"/>
        <v>Error?</v>
      </c>
    </row>
    <row r="274" spans="1:4" x14ac:dyDescent="0.2">
      <c r="A274" s="54">
        <v>213</v>
      </c>
      <c r="B274" s="1220">
        <f>'Assets-Liab 5-6'!M17</f>
        <v>2460911</v>
      </c>
      <c r="D274" s="13" t="str">
        <f t="shared" si="3"/>
        <v>Error?</v>
      </c>
    </row>
    <row r="275" spans="1:4" x14ac:dyDescent="0.2">
      <c r="A275" s="54">
        <v>214</v>
      </c>
      <c r="B275" s="1220">
        <f>'Assets-Liab 5-6'!M18</f>
        <v>1342863</v>
      </c>
      <c r="D275" s="13" t="str">
        <f t="shared" si="3"/>
        <v>Error?</v>
      </c>
    </row>
    <row r="276" spans="1:4" x14ac:dyDescent="0.2">
      <c r="A276" s="54">
        <v>215</v>
      </c>
      <c r="B276" s="1220">
        <f>'Assets-Liab 5-6'!M19</f>
        <v>994041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4842565</v>
      </c>
      <c r="C279" s="13" t="s">
        <v>653</v>
      </c>
      <c r="D279" s="13" t="str">
        <f t="shared" si="3"/>
        <v>Error?</v>
      </c>
    </row>
    <row r="280" spans="1:4" x14ac:dyDescent="0.2">
      <c r="A280" s="54">
        <v>219</v>
      </c>
      <c r="B280" s="1220">
        <f>'Assets-Liab 5-6'!M40</f>
        <v>4842565</v>
      </c>
      <c r="D280" s="13" t="str">
        <f t="shared" si="3"/>
        <v>Error?</v>
      </c>
    </row>
    <row r="281" spans="1:4" x14ac:dyDescent="0.2">
      <c r="A281" s="54">
        <v>220</v>
      </c>
      <c r="B281" s="1220">
        <f>'Assets-Liab 5-6'!M41</f>
        <v>4842565</v>
      </c>
      <c r="C281" s="13" t="s">
        <v>653</v>
      </c>
      <c r="D281" s="13" t="str">
        <f t="shared" si="3"/>
        <v>Error?</v>
      </c>
    </row>
    <row r="282" spans="1:4" x14ac:dyDescent="0.2">
      <c r="A282" s="54">
        <v>221</v>
      </c>
      <c r="B282" s="1220">
        <f>'Assets-Liab 5-6'!N21</f>
        <v>64058</v>
      </c>
      <c r="D282" s="13" t="str">
        <f t="shared" si="3"/>
        <v>Error?</v>
      </c>
    </row>
    <row r="283" spans="1:4" x14ac:dyDescent="0.2">
      <c r="A283" s="54">
        <v>222</v>
      </c>
      <c r="B283" s="1220">
        <f>'Assets-Liab 5-6'!N22</f>
        <v>1212942</v>
      </c>
      <c r="D283" s="13" t="str">
        <f t="shared" si="3"/>
        <v>Error?</v>
      </c>
    </row>
    <row r="284" spans="1:4" x14ac:dyDescent="0.2">
      <c r="A284" s="54">
        <v>223</v>
      </c>
      <c r="B284" s="1220">
        <f>'Assets-Liab 5-6'!N23</f>
        <v>1277000</v>
      </c>
      <c r="C284" s="13" t="s">
        <v>653</v>
      </c>
      <c r="D284" s="13" t="str">
        <f t="shared" si="3"/>
        <v>Error?</v>
      </c>
    </row>
    <row r="285" spans="1:4" x14ac:dyDescent="0.2">
      <c r="A285" s="54">
        <v>224</v>
      </c>
      <c r="B285" s="1220">
        <f>'Assets-Liab 5-6'!N36</f>
        <v>1277000</v>
      </c>
      <c r="D285" s="13" t="str">
        <f t="shared" si="3"/>
        <v>Error?</v>
      </c>
    </row>
    <row r="286" spans="1:4" x14ac:dyDescent="0.2">
      <c r="A286" s="82">
        <v>225</v>
      </c>
      <c r="D286" s="13" t="str">
        <f t="shared" si="3"/>
        <v>OK</v>
      </c>
    </row>
    <row r="287" spans="1:4" x14ac:dyDescent="0.2">
      <c r="A287" s="54">
        <v>226</v>
      </c>
      <c r="B287" s="1220">
        <f>'Assets-Liab 5-6'!N37</f>
        <v>1277000</v>
      </c>
      <c r="C287" s="13" t="s">
        <v>653</v>
      </c>
      <c r="D287" s="13" t="str">
        <f t="shared" si="3"/>
        <v>Error?</v>
      </c>
    </row>
    <row r="288" spans="1:4" x14ac:dyDescent="0.2">
      <c r="A288" s="54">
        <v>227</v>
      </c>
      <c r="B288" s="1220">
        <f>'Assets-Liab 5-6'!N41</f>
        <v>1277000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1167067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1702821</v>
      </c>
      <c r="C720" s="13" t="s">
        <v>653</v>
      </c>
      <c r="D720" s="13" t="str">
        <f t="shared" si="10"/>
        <v>Error?</v>
      </c>
    </row>
    <row r="721" spans="1:4" x14ac:dyDescent="0.2">
      <c r="A721" s="54">
        <v>660</v>
      </c>
      <c r="B721" s="1220">
        <f>'Expenditures 15-22'!C36</f>
        <v>68235</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34002</v>
      </c>
      <c r="D723" s="13" t="str">
        <f t="shared" si="10"/>
        <v>Error?</v>
      </c>
    </row>
    <row r="724" spans="1:4" x14ac:dyDescent="0.2">
      <c r="A724" s="54">
        <v>663</v>
      </c>
      <c r="B724" s="1220">
        <f>'Expenditures 15-22'!C39</f>
        <v>39062</v>
      </c>
      <c r="D724" s="13" t="str">
        <f t="shared" si="10"/>
        <v>Error?</v>
      </c>
    </row>
    <row r="725" spans="1:4" x14ac:dyDescent="0.2">
      <c r="A725" s="54">
        <v>664</v>
      </c>
      <c r="B725" s="1220">
        <f>'Expenditures 15-22'!C40</f>
        <v>91175</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232474</v>
      </c>
      <c r="C727" s="13" t="s">
        <v>653</v>
      </c>
      <c r="D727" s="13" t="str">
        <f t="shared" si="10"/>
        <v>Error?</v>
      </c>
    </row>
    <row r="728" spans="1:4" x14ac:dyDescent="0.2">
      <c r="A728" s="54">
        <v>667</v>
      </c>
      <c r="B728" s="1220">
        <f>'Expenditures 15-22'!C44</f>
        <v>12071</v>
      </c>
      <c r="D728" s="13" t="str">
        <f t="shared" si="10"/>
        <v>Error?</v>
      </c>
    </row>
    <row r="729" spans="1:4" x14ac:dyDescent="0.2">
      <c r="A729" s="54">
        <v>668</v>
      </c>
      <c r="B729" s="1220">
        <f>'Expenditures 15-22'!C45</f>
        <v>16666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28737</v>
      </c>
      <c r="C731" s="13" t="s">
        <v>653</v>
      </c>
      <c r="D731" s="13" t="str">
        <f t="shared" si="10"/>
        <v>Error?</v>
      </c>
    </row>
    <row r="732" spans="1:4" x14ac:dyDescent="0.2">
      <c r="A732" s="54">
        <v>671</v>
      </c>
      <c r="B732" s="1220">
        <f>'Expenditures 15-22'!C49</f>
        <v>3700</v>
      </c>
      <c r="D732" s="13" t="str">
        <f t="shared" si="10"/>
        <v>Error?</v>
      </c>
    </row>
    <row r="733" spans="1:4" x14ac:dyDescent="0.2">
      <c r="A733" s="54">
        <v>672</v>
      </c>
      <c r="B733" s="1220">
        <f>'Expenditures 15-22'!C50</f>
        <v>145909</v>
      </c>
      <c r="D733" s="13" t="str">
        <f t="shared" si="10"/>
        <v>Error?</v>
      </c>
    </row>
    <row r="734" spans="1:4" x14ac:dyDescent="0.2">
      <c r="A734" s="54">
        <v>673</v>
      </c>
      <c r="B734" s="1220">
        <f>'Expenditures 15-22'!C53</f>
        <v>149609</v>
      </c>
      <c r="C734" s="13" t="s">
        <v>653</v>
      </c>
      <c r="D734" s="13" t="str">
        <f t="shared" si="10"/>
        <v>Error?</v>
      </c>
    </row>
    <row r="735" spans="1:4" x14ac:dyDescent="0.2">
      <c r="A735" s="54">
        <v>674</v>
      </c>
      <c r="B735" s="1220">
        <f>'Expenditures 15-22'!C55</f>
        <v>143340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143340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68722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46528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115250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669410</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2372231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196473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272198</v>
      </c>
      <c r="C778" s="13" t="s">
        <v>653</v>
      </c>
      <c r="D778" s="13" t="str">
        <f t="shared" si="11"/>
        <v>Error?</v>
      </c>
    </row>
    <row r="779" spans="1:4" x14ac:dyDescent="0.2">
      <c r="A779" s="54">
        <v>718</v>
      </c>
      <c r="B779" s="1220">
        <f>'Expenditures 15-22'!D36</f>
        <v>9146</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9146</v>
      </c>
      <c r="C785" s="13" t="s">
        <v>653</v>
      </c>
      <c r="D785" s="13" t="str">
        <f t="shared" si="11"/>
        <v>Error?</v>
      </c>
    </row>
    <row r="786" spans="1:4" x14ac:dyDescent="0.2">
      <c r="A786" s="54">
        <v>725</v>
      </c>
      <c r="B786" s="1220">
        <f>'Expenditures 15-22'!D44</f>
        <v>2913</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2913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116</v>
      </c>
      <c r="D791" s="13" t="str">
        <f t="shared" si="11"/>
        <v>Error?</v>
      </c>
    </row>
    <row r="792" spans="1:4" x14ac:dyDescent="0.2">
      <c r="A792" s="54">
        <v>731</v>
      </c>
      <c r="B792" s="1220">
        <f>'Expenditures 15-22'!D53</f>
        <v>116</v>
      </c>
      <c r="C792" s="13" t="s">
        <v>653</v>
      </c>
      <c r="D792" s="13" t="str">
        <f t="shared" si="11"/>
        <v>Error?</v>
      </c>
    </row>
    <row r="793" spans="1:4" x14ac:dyDescent="0.2">
      <c r="A793" s="54">
        <v>732</v>
      </c>
      <c r="B793" s="1220">
        <f>'Expenditures 15-22'!D55</f>
        <v>33750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33750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10252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10252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56177</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328375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500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384808</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124</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124</v>
      </c>
      <c r="C843" s="13" t="s">
        <v>653</v>
      </c>
      <c r="D843" s="13" t="str">
        <f t="shared" si="12"/>
        <v>Error?</v>
      </c>
    </row>
    <row r="844" spans="1:4" x14ac:dyDescent="0.2">
      <c r="A844" s="54">
        <v>783</v>
      </c>
      <c r="B844" s="1220">
        <f>'Expenditures 15-22'!E44</f>
        <v>33693</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33693</v>
      </c>
      <c r="C847" s="13" t="s">
        <v>653</v>
      </c>
      <c r="D847" s="13" t="str">
        <f t="shared" si="12"/>
        <v>Error?</v>
      </c>
    </row>
    <row r="848" spans="1:4" x14ac:dyDescent="0.2">
      <c r="A848" s="54">
        <v>787</v>
      </c>
      <c r="B848" s="1220">
        <f>'Expenditures 15-22'!E49</f>
        <v>53989</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53989</v>
      </c>
      <c r="C850" s="13" t="s">
        <v>653</v>
      </c>
      <c r="D850" s="13" t="str">
        <f t="shared" si="12"/>
        <v>Error?</v>
      </c>
    </row>
    <row r="851" spans="1:4" x14ac:dyDescent="0.2">
      <c r="A851" s="54">
        <v>790</v>
      </c>
      <c r="B851" s="1220">
        <f>'Expenditures 15-22'!E55</f>
        <v>3053</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3053</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90859</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889535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153668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158658</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1636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1636</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1696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1696</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0</v>
      </c>
      <c r="C908" s="13" t="s">
        <v>653</v>
      </c>
      <c r="D908" s="13" t="str">
        <f t="shared" si="13"/>
        <v>Error?</v>
      </c>
    </row>
    <row r="909" spans="1:4" x14ac:dyDescent="0.2">
      <c r="A909" s="54">
        <v>848</v>
      </c>
      <c r="B909" s="1220">
        <f>'Expenditures 15-22'!F55</f>
        <v>61886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61886</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198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327568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327766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392984</v>
      </c>
      <c r="C929" s="13" t="s">
        <v>653</v>
      </c>
      <c r="D929" s="13" t="str">
        <f t="shared" si="13"/>
        <v>Error?</v>
      </c>
    </row>
    <row r="930" spans="1:4" x14ac:dyDescent="0.2">
      <c r="A930" s="54">
        <v>869</v>
      </c>
      <c r="B930" s="1220">
        <f>'Expenditures 15-22'!F75</f>
        <v>1197</v>
      </c>
      <c r="D930" s="13" t="str">
        <f t="shared" si="13"/>
        <v>Error?</v>
      </c>
    </row>
    <row r="931" spans="1:4" x14ac:dyDescent="0.2">
      <c r="A931" s="54">
        <v>870</v>
      </c>
      <c r="B931" s="1220">
        <f>'Expenditures 15-22'!F114</f>
        <v>552839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55741</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68102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68102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27966</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27966</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27966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27966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1573449</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2586587</v>
      </c>
      <c r="C1108" s="13" t="s">
        <v>653</v>
      </c>
      <c r="D1108" s="13" t="str">
        <f t="shared" si="16"/>
        <v>Error?</v>
      </c>
    </row>
    <row r="1109" spans="1:4" x14ac:dyDescent="0.2">
      <c r="A1109" s="54">
        <v>1048</v>
      </c>
      <c r="B1109" s="1220">
        <f>'Expenditures 15-22'!K36</f>
        <v>77381</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35762</v>
      </c>
      <c r="C1111" s="13" t="s">
        <v>653</v>
      </c>
      <c r="D1111" s="13" t="str">
        <f t="shared" si="16"/>
        <v>Error?</v>
      </c>
    </row>
    <row r="1112" spans="1:4" x14ac:dyDescent="0.2">
      <c r="A1112" s="54">
        <v>1051</v>
      </c>
      <c r="B1112" s="1220">
        <f>'Expenditures 15-22'!K39</f>
        <v>39062</v>
      </c>
      <c r="C1112" s="13" t="s">
        <v>653</v>
      </c>
      <c r="D1112" s="13" t="str">
        <f t="shared" si="16"/>
        <v>Error?</v>
      </c>
    </row>
    <row r="1113" spans="1:4" x14ac:dyDescent="0.2">
      <c r="A1113" s="54">
        <v>1052</v>
      </c>
      <c r="B1113" s="1220">
        <f>'Expenditures 15-22'!K40</f>
        <v>91175</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243380</v>
      </c>
      <c r="C1115" s="13" t="s">
        <v>653</v>
      </c>
      <c r="D1115" s="13" t="str">
        <f t="shared" si="16"/>
        <v>Error?</v>
      </c>
    </row>
    <row r="1116" spans="1:4" x14ac:dyDescent="0.2">
      <c r="A1116" s="54">
        <v>1055</v>
      </c>
      <c r="B1116" s="1220">
        <f>'Expenditures 15-22'!K44</f>
        <v>48677</v>
      </c>
      <c r="C1116" s="13" t="s">
        <v>653</v>
      </c>
      <c r="D1116" s="13" t="str">
        <f t="shared" si="16"/>
        <v>Error?</v>
      </c>
    </row>
    <row r="1117" spans="1:4" x14ac:dyDescent="0.2">
      <c r="A1117" s="54">
        <v>1056</v>
      </c>
      <c r="B1117" s="1220">
        <f>'Expenditures 15-22'!K45</f>
        <v>18362</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67039</v>
      </c>
      <c r="C1119" s="13" t="s">
        <v>653</v>
      </c>
      <c r="D1119" s="13" t="str">
        <f t="shared" si="16"/>
        <v>Error?</v>
      </c>
    </row>
    <row r="1120" spans="1:4" x14ac:dyDescent="0.2">
      <c r="A1120" s="54">
        <v>1059</v>
      </c>
      <c r="B1120" s="1220">
        <f>'Expenditures 15-22'!K49</f>
        <v>85655</v>
      </c>
      <c r="C1120" s="13" t="s">
        <v>653</v>
      </c>
      <c r="D1120" s="13" t="str">
        <f t="shared" si="16"/>
        <v>Error?</v>
      </c>
    </row>
    <row r="1121" spans="1:4" x14ac:dyDescent="0.2">
      <c r="A1121" s="54">
        <v>1060</v>
      </c>
      <c r="B1121" s="1220">
        <f>'Expenditures 15-22'!K50</f>
        <v>146025</v>
      </c>
      <c r="C1121" s="13" t="s">
        <v>653</v>
      </c>
      <c r="D1121" s="13" t="str">
        <f t="shared" si="16"/>
        <v>Error?</v>
      </c>
    </row>
    <row r="1122" spans="1:4" x14ac:dyDescent="0.2">
      <c r="A1122" s="54">
        <v>1061</v>
      </c>
      <c r="B1122" s="1220">
        <f>'Expenditures 15-22'!K53</f>
        <v>231680</v>
      </c>
      <c r="C1122" s="13" t="s">
        <v>653</v>
      </c>
      <c r="D1122" s="13" t="str">
        <f t="shared" si="16"/>
        <v>Error?</v>
      </c>
    </row>
    <row r="1123" spans="1:4" x14ac:dyDescent="0.2">
      <c r="A1123" s="54">
        <v>1062</v>
      </c>
      <c r="B1123" s="1220">
        <f>'Expenditures 15-22'!K55</f>
        <v>242029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242029</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79172</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374096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453268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1237396</v>
      </c>
      <c r="C1143" s="13" t="s">
        <v>653</v>
      </c>
      <c r="D1143" s="13" t="str">
        <f t="shared" si="16"/>
        <v>Error?</v>
      </c>
    </row>
    <row r="1144" spans="1:4" x14ac:dyDescent="0.2">
      <c r="A1144" s="54">
        <v>1083</v>
      </c>
      <c r="B1144" s="1220">
        <f>'Expenditures 15-22'!K75</f>
        <v>1197</v>
      </c>
      <c r="C1144" s="13" t="s">
        <v>653</v>
      </c>
      <c r="D1144" s="13" t="str">
        <f t="shared" si="16"/>
        <v>Error?</v>
      </c>
    </row>
    <row r="1145" spans="1:4" x14ac:dyDescent="0.2">
      <c r="A1145" s="54">
        <v>1084</v>
      </c>
      <c r="B1145" s="1220">
        <f>'Expenditures 15-22'!K102</f>
        <v>413868</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4239048</v>
      </c>
      <c r="C1152" s="13" t="s">
        <v>653</v>
      </c>
      <c r="D1152" s="13" t="str">
        <f t="shared" si="17"/>
        <v>Error?</v>
      </c>
    </row>
    <row r="1153" spans="1:4" x14ac:dyDescent="0.2">
      <c r="A1153" s="54">
        <v>1092</v>
      </c>
      <c r="B1153" s="1220">
        <f>'Expenditures 15-22'!K115</f>
        <v>89483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70928</v>
      </c>
      <c r="D1221" s="13" t="str">
        <f t="shared" si="18"/>
        <v>Error?</v>
      </c>
    </row>
    <row r="1222" spans="1:4" x14ac:dyDescent="0.2">
      <c r="A1222" s="82">
        <v>1161</v>
      </c>
      <c r="D1222" s="13" t="str">
        <f t="shared" si="18"/>
        <v>OK</v>
      </c>
    </row>
    <row r="1223" spans="1:4" x14ac:dyDescent="0.2">
      <c r="A1223" s="54">
        <v>1162</v>
      </c>
      <c r="B1223" s="1220">
        <f>'Expenditures 15-22'!C127</f>
        <v>70928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70928</v>
      </c>
      <c r="C1225" s="13" t="s">
        <v>653</v>
      </c>
      <c r="D1225" s="13" t="str">
        <f t="shared" si="18"/>
        <v>Error?</v>
      </c>
    </row>
    <row r="1226" spans="1:4" x14ac:dyDescent="0.2">
      <c r="A1226" s="54">
        <v>1165</v>
      </c>
      <c r="B1226" s="1220">
        <f>'Expenditures 15-22'!C150</f>
        <v>70928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6846</v>
      </c>
      <c r="D1229" s="13" t="str">
        <f t="shared" si="18"/>
        <v>Error?</v>
      </c>
    </row>
    <row r="1230" spans="1:4" x14ac:dyDescent="0.2">
      <c r="A1230" s="82">
        <v>1169</v>
      </c>
      <c r="D1230" s="13" t="str">
        <f t="shared" si="18"/>
        <v>OK</v>
      </c>
    </row>
    <row r="1231" spans="1:4" x14ac:dyDescent="0.2">
      <c r="A1231" s="54">
        <v>1170</v>
      </c>
      <c r="B1231" s="1220">
        <f>'Expenditures 15-22'!D127</f>
        <v>6846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6846</v>
      </c>
      <c r="C1233" s="13" t="s">
        <v>653</v>
      </c>
      <c r="D1233" s="13" t="str">
        <f t="shared" si="18"/>
        <v>Error?</v>
      </c>
    </row>
    <row r="1234" spans="1:4" x14ac:dyDescent="0.2">
      <c r="A1234" s="54">
        <v>1173</v>
      </c>
      <c r="B1234" s="1220">
        <f>'Expenditures 15-22'!D150</f>
        <v>6846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99960</v>
      </c>
      <c r="D1237" s="13" t="str">
        <f t="shared" si="18"/>
        <v>Error?</v>
      </c>
    </row>
    <row r="1238" spans="1:4" x14ac:dyDescent="0.2">
      <c r="A1238" s="82">
        <v>1177</v>
      </c>
      <c r="D1238" s="13" t="str">
        <f t="shared" si="18"/>
        <v>OK</v>
      </c>
    </row>
    <row r="1239" spans="1:4" x14ac:dyDescent="0.2">
      <c r="A1239" s="54">
        <v>1178</v>
      </c>
      <c r="B1239" s="1220">
        <f>'Expenditures 15-22'!E127</f>
        <v>99960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99960</v>
      </c>
      <c r="C1241" s="13" t="s">
        <v>653</v>
      </c>
      <c r="D1241" s="13" t="str">
        <f t="shared" si="18"/>
        <v>Error?</v>
      </c>
    </row>
    <row r="1242" spans="1:4" x14ac:dyDescent="0.2">
      <c r="A1242" s="54">
        <v>1181</v>
      </c>
      <c r="B1242" s="1220">
        <f>'Expenditures 15-22'!E150</f>
        <v>99960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51878</v>
      </c>
      <c r="D1245" s="13" t="str">
        <f t="shared" si="18"/>
        <v>Error?</v>
      </c>
    </row>
    <row r="1246" spans="1:4" x14ac:dyDescent="0.2">
      <c r="A1246" s="82">
        <v>1185</v>
      </c>
      <c r="D1246" s="13" t="str">
        <f t="shared" si="18"/>
        <v>OK</v>
      </c>
    </row>
    <row r="1247" spans="1:4" x14ac:dyDescent="0.2">
      <c r="A1247" s="54">
        <v>1186</v>
      </c>
      <c r="B1247" s="1220">
        <f>'Expenditures 15-22'!F127</f>
        <v>51878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51878</v>
      </c>
      <c r="C1249" s="13" t="s">
        <v>653</v>
      </c>
      <c r="D1249" s="13" t="str">
        <f t="shared" si="18"/>
        <v>Error?</v>
      </c>
    </row>
    <row r="1250" spans="1:4" x14ac:dyDescent="0.2">
      <c r="A1250" s="54">
        <v>1189</v>
      </c>
      <c r="B1250" s="1220">
        <f>'Expenditures 15-22'!F150</f>
        <v>51878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25812</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25812</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25812</v>
      </c>
      <c r="C1258" s="13" t="s">
        <v>653</v>
      </c>
      <c r="D1258" s="13" t="str">
        <f t="shared" si="18"/>
        <v>Error?</v>
      </c>
    </row>
    <row r="1259" spans="1:4" x14ac:dyDescent="0.2">
      <c r="A1259" s="54">
        <v>1198</v>
      </c>
      <c r="B1259" s="1220">
        <f>'Expenditures 15-22'!G150</f>
        <v>25812</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255424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255424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255424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255424</v>
      </c>
      <c r="C1288" s="13" t="s">
        <v>653</v>
      </c>
      <c r="D1288" s="13" t="str">
        <f t="shared" si="19"/>
        <v>Error?</v>
      </c>
    </row>
    <row r="1289" spans="1:4" x14ac:dyDescent="0.2">
      <c r="A1289" s="54">
        <v>1228</v>
      </c>
      <c r="B1289" s="1220">
        <f>'Expenditures 15-22'!K151</f>
        <v>50315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55681</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77000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132681</v>
      </c>
      <c r="C1317" s="13" t="s">
        <v>653</v>
      </c>
      <c r="D1317" s="13" t="str">
        <f t="shared" si="19"/>
        <v>Error?</v>
      </c>
    </row>
    <row r="1318" spans="1:4" x14ac:dyDescent="0.2">
      <c r="A1318" s="54">
        <v>1257</v>
      </c>
      <c r="B1318" s="1220">
        <f>'Expenditures 15-22'!H168</f>
        <v>132681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55681</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77000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132681</v>
      </c>
      <c r="C1331" s="13" t="s">
        <v>653</v>
      </c>
      <c r="D1331" s="13" t="str">
        <f t="shared" si="19"/>
        <v>Error?</v>
      </c>
    </row>
    <row r="1332" spans="1:4" x14ac:dyDescent="0.2">
      <c r="A1332" s="54">
        <v>1271</v>
      </c>
      <c r="B1332" s="1220">
        <f>'Expenditures 15-22'!K168</f>
        <v>132681</v>
      </c>
      <c r="C1332" s="13" t="s">
        <v>653</v>
      </c>
      <c r="D1332" s="13" t="str">
        <f t="shared" si="19"/>
        <v>Error?</v>
      </c>
    </row>
    <row r="1333" spans="1:4" x14ac:dyDescent="0.2">
      <c r="A1333" s="54">
        <v>1272</v>
      </c>
      <c r="B1333" s="1220">
        <f>'Expenditures 15-22'!K169</f>
        <v>-2284</v>
      </c>
      <c r="C1333" s="13" t="s">
        <v>653</v>
      </c>
      <c r="D1333" s="13" t="str">
        <f t="shared" si="19"/>
        <v>Error?</v>
      </c>
    </row>
    <row r="1334" spans="1:4" x14ac:dyDescent="0.2">
      <c r="A1334" s="82">
        <v>1273</v>
      </c>
      <c r="D1334" s="13" t="str">
        <f t="shared" si="19"/>
        <v>OK</v>
      </c>
    </row>
    <row r="1335" spans="1:4" x14ac:dyDescent="0.2">
      <c r="A1335" s="54">
        <v>1274</v>
      </c>
      <c r="B1335" s="1220">
        <f>'Expenditures 15-22'!C176</f>
        <v>15263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15263</v>
      </c>
      <c r="C1339" s="13" t="s">
        <v>653</v>
      </c>
      <c r="D1339" s="13" t="str">
        <f t="shared" si="19"/>
        <v>Error?</v>
      </c>
    </row>
    <row r="1340" spans="1:4" x14ac:dyDescent="0.2">
      <c r="A1340" s="54">
        <v>1279</v>
      </c>
      <c r="B1340" s="1220">
        <f>'Expenditures 15-22'!C204</f>
        <v>15263</v>
      </c>
      <c r="C1340" s="13" t="s">
        <v>653</v>
      </c>
      <c r="D1340" s="13" t="str">
        <f t="shared" si="19"/>
        <v>Error?</v>
      </c>
    </row>
    <row r="1341" spans="1:4" x14ac:dyDescent="0.2">
      <c r="A1341" s="54">
        <v>1280</v>
      </c>
      <c r="B1341" s="1220">
        <f>'Expenditures 15-22'!D176</f>
        <v>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13</v>
      </c>
      <c r="C1345" s="13" t="s">
        <v>653</v>
      </c>
      <c r="D1345" s="13" t="str">
        <f t="shared" si="20"/>
        <v>Error?</v>
      </c>
    </row>
    <row r="1346" spans="1:4" x14ac:dyDescent="0.2">
      <c r="A1346" s="54">
        <v>1285</v>
      </c>
      <c r="B1346" s="1220">
        <f>'Expenditures 15-22'!D204</f>
        <v>13</v>
      </c>
      <c r="C1346" s="13" t="s">
        <v>653</v>
      </c>
      <c r="D1346" s="13" t="str">
        <f t="shared" si="20"/>
        <v>Error?</v>
      </c>
    </row>
    <row r="1347" spans="1:4" x14ac:dyDescent="0.2">
      <c r="A1347" s="54">
        <v>1286</v>
      </c>
      <c r="B1347" s="1220">
        <f>'Expenditures 15-22'!E176</f>
        <v>414730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414730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414730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430006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430006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430006</v>
      </c>
      <c r="C1388" s="13" t="s">
        <v>653</v>
      </c>
      <c r="D1388" s="13" t="str">
        <f t="shared" si="20"/>
        <v>Error?</v>
      </c>
    </row>
    <row r="1389" spans="1:4" x14ac:dyDescent="0.2">
      <c r="A1389" s="54">
        <v>1328</v>
      </c>
      <c r="B1389" s="1220">
        <f>'Expenditures 15-22'!K205</f>
        <v>-98442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40763</v>
      </c>
      <c r="C1410" s="13" t="s">
        <v>653</v>
      </c>
      <c r="D1410" s="13" t="str">
        <f t="shared" si="21"/>
        <v>Error?</v>
      </c>
    </row>
    <row r="1411" spans="1:4" x14ac:dyDescent="0.2">
      <c r="A1411" s="54">
        <v>1350</v>
      </c>
      <c r="B1411" s="1220">
        <f>'Expenditures 15-22'!D226</f>
        <v>989</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7987</v>
      </c>
      <c r="D1413" s="13" t="str">
        <f t="shared" si="21"/>
        <v>Error?</v>
      </c>
    </row>
    <row r="1414" spans="1:4" x14ac:dyDescent="0.2">
      <c r="A1414" s="54">
        <v>1353</v>
      </c>
      <c r="B1414" s="1220">
        <f>'Expenditures 15-22'!D229</f>
        <v>566</v>
      </c>
      <c r="D1414" s="13" t="str">
        <f t="shared" si="21"/>
        <v>Error?</v>
      </c>
    </row>
    <row r="1415" spans="1:4" x14ac:dyDescent="0.2">
      <c r="A1415" s="54">
        <v>1354</v>
      </c>
      <c r="B1415" s="1220">
        <f>'Expenditures 15-22'!D230</f>
        <v>1322</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10864</v>
      </c>
      <c r="C1417" s="13" t="s">
        <v>653</v>
      </c>
      <c r="D1417" s="13" t="str">
        <f t="shared" si="21"/>
        <v>Error?</v>
      </c>
    </row>
    <row r="1418" spans="1:4" x14ac:dyDescent="0.2">
      <c r="A1418" s="54">
        <v>1357</v>
      </c>
      <c r="B1418" s="1220">
        <f>'Expenditures 15-22'!D234</f>
        <v>18</v>
      </c>
      <c r="D1418" s="13" t="str">
        <f t="shared" si="21"/>
        <v>Error?</v>
      </c>
    </row>
    <row r="1419" spans="1:4" x14ac:dyDescent="0.2">
      <c r="A1419" s="54">
        <v>1358</v>
      </c>
      <c r="B1419" s="1220">
        <f>'Expenditures 15-22'!D235</f>
        <v>3914</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3932</v>
      </c>
      <c r="C1421" s="13" t="s">
        <v>653</v>
      </c>
      <c r="D1421" s="13" t="str">
        <f t="shared" si="21"/>
        <v>Error?</v>
      </c>
    </row>
    <row r="1422" spans="1:4" x14ac:dyDescent="0.2">
      <c r="A1422" s="54">
        <v>1361</v>
      </c>
      <c r="B1422" s="1220">
        <f>'Expenditures 15-22'!D239</f>
        <v>870</v>
      </c>
      <c r="D1422" s="13" t="str">
        <f t="shared" si="21"/>
        <v>Error?</v>
      </c>
    </row>
    <row r="1423" spans="1:4" x14ac:dyDescent="0.2">
      <c r="A1423" s="54">
        <v>1362</v>
      </c>
      <c r="B1423" s="1220">
        <f>'Expenditures 15-22'!D240</f>
        <v>2337</v>
      </c>
      <c r="D1423" s="13" t="str">
        <f t="shared" si="21"/>
        <v>Error?</v>
      </c>
    </row>
    <row r="1424" spans="1:4" x14ac:dyDescent="0.2">
      <c r="A1424" s="54">
        <v>1363</v>
      </c>
      <c r="B1424" s="1220">
        <f>'Expenditures 15-22'!D251</f>
        <v>3207</v>
      </c>
      <c r="C1424" s="13" t="s">
        <v>653</v>
      </c>
      <c r="D1424" s="13" t="str">
        <f t="shared" si="21"/>
        <v>Error?</v>
      </c>
    </row>
    <row r="1425" spans="1:4" x14ac:dyDescent="0.2">
      <c r="A1425" s="54">
        <v>1364</v>
      </c>
      <c r="B1425" s="1220">
        <f>'Expenditures 15-22'!D253</f>
        <v>13512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13512</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16145</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13365</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6552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36062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67577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108340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40763</v>
      </c>
      <c r="C1474" s="13" t="s">
        <v>653</v>
      </c>
      <c r="D1474" s="13" t="str">
        <f t="shared" si="22"/>
        <v>Error?</v>
      </c>
    </row>
    <row r="1475" spans="1:4" x14ac:dyDescent="0.2">
      <c r="A1475" s="54">
        <v>1414</v>
      </c>
      <c r="B1475" s="1220">
        <f>'Expenditures 15-22'!K226</f>
        <v>989</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7987</v>
      </c>
      <c r="C1477" s="13" t="s">
        <v>653</v>
      </c>
      <c r="D1477" s="13" t="str">
        <f t="shared" si="22"/>
        <v>Error?</v>
      </c>
    </row>
    <row r="1478" spans="1:4" x14ac:dyDescent="0.2">
      <c r="A1478" s="54">
        <v>1417</v>
      </c>
      <c r="B1478" s="1220">
        <f>'Expenditures 15-22'!K229</f>
        <v>566</v>
      </c>
      <c r="C1478" s="13" t="s">
        <v>653</v>
      </c>
      <c r="D1478" s="13" t="str">
        <f t="shared" si="22"/>
        <v>Error?</v>
      </c>
    </row>
    <row r="1479" spans="1:4" x14ac:dyDescent="0.2">
      <c r="A1479" s="54">
        <v>1418</v>
      </c>
      <c r="B1479" s="1220">
        <f>'Expenditures 15-22'!K230</f>
        <v>1322</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10864</v>
      </c>
      <c r="C1481" s="13" t="s">
        <v>653</v>
      </c>
      <c r="D1481" s="13" t="str">
        <f t="shared" si="22"/>
        <v>Error?</v>
      </c>
    </row>
    <row r="1482" spans="1:4" x14ac:dyDescent="0.2">
      <c r="A1482" s="54">
        <v>1421</v>
      </c>
      <c r="B1482" s="1220">
        <f>'Expenditures 15-22'!K234</f>
        <v>18</v>
      </c>
      <c r="C1482" s="13" t="s">
        <v>653</v>
      </c>
      <c r="D1482" s="13" t="str">
        <f t="shared" si="22"/>
        <v>Error?</v>
      </c>
    </row>
    <row r="1483" spans="1:4" x14ac:dyDescent="0.2">
      <c r="A1483" s="54">
        <v>1422</v>
      </c>
      <c r="B1483" s="1220">
        <f>'Expenditures 15-22'!K235</f>
        <v>3914</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3932</v>
      </c>
      <c r="C1485" s="13" t="s">
        <v>653</v>
      </c>
      <c r="D1485" s="13" t="str">
        <f t="shared" si="22"/>
        <v>Error?</v>
      </c>
    </row>
    <row r="1486" spans="1:4" x14ac:dyDescent="0.2">
      <c r="A1486" s="54">
        <v>1425</v>
      </c>
      <c r="B1486" s="1220">
        <f>'Expenditures 15-22'!K239</f>
        <v>870</v>
      </c>
      <c r="C1486" s="13" t="s">
        <v>653</v>
      </c>
      <c r="D1486" s="13" t="str">
        <f t="shared" si="22"/>
        <v>Error?</v>
      </c>
    </row>
    <row r="1487" spans="1:4" x14ac:dyDescent="0.2">
      <c r="A1487" s="54">
        <v>1426</v>
      </c>
      <c r="B1487" s="1220">
        <f>'Expenditures 15-22'!K240</f>
        <v>2337</v>
      </c>
      <c r="C1487" s="13" t="s">
        <v>653</v>
      </c>
      <c r="D1487" s="13" t="str">
        <f t="shared" si="22"/>
        <v>Error?</v>
      </c>
    </row>
    <row r="1488" spans="1:4" x14ac:dyDescent="0.2">
      <c r="A1488" s="54">
        <v>1427</v>
      </c>
      <c r="B1488" s="1220">
        <f>'Expenditures 15-22'!K251</f>
        <v>3207</v>
      </c>
      <c r="C1488" s="13" t="s">
        <v>653</v>
      </c>
      <c r="D1488" s="13" t="str">
        <f t="shared" si="22"/>
        <v>Error?</v>
      </c>
    </row>
    <row r="1489" spans="1:4" x14ac:dyDescent="0.2">
      <c r="A1489" s="54">
        <v>1428</v>
      </c>
      <c r="B1489" s="1220">
        <f>'Expenditures 15-22'!K253</f>
        <v>13512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13512</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16145</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13365</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6552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36062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67577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108340</v>
      </c>
      <c r="C1517" s="13" t="s">
        <v>653</v>
      </c>
      <c r="D1517" s="13" t="str">
        <f t="shared" si="22"/>
        <v>Error?</v>
      </c>
    </row>
    <row r="1518" spans="1:4" x14ac:dyDescent="0.2">
      <c r="A1518" s="54">
        <v>1457</v>
      </c>
      <c r="B1518" s="1220">
        <f>'Expenditures 15-22'!K289</f>
        <v>15083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50347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50347</v>
      </c>
      <c r="C1547" s="13" t="s">
        <v>653</v>
      </c>
      <c r="D1547" s="13" t="str">
        <f t="shared" si="23"/>
        <v>Error?</v>
      </c>
    </row>
    <row r="1548" spans="1:4" x14ac:dyDescent="0.2">
      <c r="A1548" s="54">
        <v>1487</v>
      </c>
      <c r="B1548" s="1220">
        <f>'Expenditures 15-22'!G305</f>
        <v>50347</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50347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50347</v>
      </c>
      <c r="C1559" s="13" t="s">
        <v>653</v>
      </c>
      <c r="D1559" s="13" t="str">
        <f t="shared" si="23"/>
        <v>Error?</v>
      </c>
    </row>
    <row r="1560" spans="1:4" x14ac:dyDescent="0.2">
      <c r="A1560" s="54">
        <v>1499</v>
      </c>
      <c r="B1560" s="1220">
        <f>'Expenditures 15-22'!K305</f>
        <v>50347</v>
      </c>
      <c r="C1560" s="13" t="s">
        <v>653</v>
      </c>
      <c r="D1560" s="13" t="str">
        <f t="shared" si="23"/>
        <v>Error?</v>
      </c>
    </row>
    <row r="1561" spans="1:4" x14ac:dyDescent="0.2">
      <c r="A1561" s="54">
        <v>1500</v>
      </c>
      <c r="B1561" s="1220">
        <f>'Expenditures 15-22'!K306</f>
        <v>172253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1814136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1806619</v>
      </c>
      <c r="C1630" s="13" t="s">
        <v>653</v>
      </c>
      <c r="D1630" s="13" t="str">
        <f t="shared" si="24"/>
        <v>Error?</v>
      </c>
    </row>
    <row r="1631" spans="1:4" x14ac:dyDescent="0.2">
      <c r="A1631" s="54">
        <v>1570</v>
      </c>
      <c r="B1631" s="1220">
        <f>'Acct Summary 7-8'!D79</f>
        <v>355023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405338</v>
      </c>
      <c r="C1644" s="13" t="s">
        <v>653</v>
      </c>
      <c r="D1644" s="13" t="str">
        <f t="shared" si="24"/>
        <v>Error?</v>
      </c>
    </row>
    <row r="1645" spans="1:4" x14ac:dyDescent="0.2">
      <c r="A1645" s="54">
        <v>1584</v>
      </c>
      <c r="B1645" s="1220">
        <f>'Acct Summary 7-8'!E79</f>
        <v>66342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64058</v>
      </c>
      <c r="C1658" s="13" t="s">
        <v>653</v>
      </c>
      <c r="D1658" s="13" t="str">
        <f t="shared" si="24"/>
        <v>Error?</v>
      </c>
    </row>
    <row r="1659" spans="1:4" x14ac:dyDescent="0.2">
      <c r="A1659" s="54">
        <v>1598</v>
      </c>
      <c r="B1659" s="1220">
        <f>'Acct Summary 7-8'!F79</f>
        <v>2412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970</v>
      </c>
      <c r="C1672" s="13" t="s">
        <v>653</v>
      </c>
      <c r="D1672" s="13" t="str">
        <f t="shared" si="25"/>
        <v>Error?</v>
      </c>
    </row>
    <row r="1673" spans="1:4" x14ac:dyDescent="0.2">
      <c r="A1673" s="54">
        <v>1612</v>
      </c>
      <c r="B1673" s="1220">
        <f>'Acct Summary 7-8'!G79</f>
        <v>77483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92566</v>
      </c>
      <c r="C1686" s="13" t="s">
        <v>653</v>
      </c>
      <c r="D1686" s="13" t="str">
        <f t="shared" si="25"/>
        <v>Error?</v>
      </c>
    </row>
    <row r="1687" spans="1:4" x14ac:dyDescent="0.2">
      <c r="A1687" s="54">
        <v>1626</v>
      </c>
      <c r="B1687" s="1220">
        <f>'Acct Summary 7-8'!H79</f>
        <v>266067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438320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1384364</v>
      </c>
      <c r="C1744" s="13" t="s">
        <v>653</v>
      </c>
      <c r="D1744" s="13" t="str">
        <f t="shared" si="26"/>
        <v>Error?</v>
      </c>
    </row>
    <row r="1745" spans="1:5" x14ac:dyDescent="0.2">
      <c r="A1745" s="54">
        <v>1684</v>
      </c>
      <c r="B1745" s="1220">
        <f>'Tax Sched 24'!B5</f>
        <v>243840</v>
      </c>
      <c r="C1745" s="13" t="s">
        <v>653</v>
      </c>
      <c r="D1745" s="13" t="str">
        <f t="shared" si="26"/>
        <v>Error?</v>
      </c>
    </row>
    <row r="1746" spans="1:5" x14ac:dyDescent="0.2">
      <c r="A1746" s="54">
        <v>1685</v>
      </c>
      <c r="B1746" s="1220">
        <f>'Tax Sched 24'!B6</f>
        <v>130248</v>
      </c>
      <c r="C1746" s="13" t="s">
        <v>653</v>
      </c>
      <c r="D1746" s="13" t="str">
        <f t="shared" si="26"/>
        <v>Error?</v>
      </c>
    </row>
    <row r="1747" spans="1:5" x14ac:dyDescent="0.2">
      <c r="A1747" s="54">
        <v>1686</v>
      </c>
      <c r="B1747" s="1220">
        <f>'Tax Sched 24'!B7</f>
        <v>110850</v>
      </c>
      <c r="C1747" s="13" t="s">
        <v>653</v>
      </c>
      <c r="D1747" s="13" t="str">
        <f t="shared" si="26"/>
        <v>Error?</v>
      </c>
    </row>
    <row r="1748" spans="1:5" x14ac:dyDescent="0.2">
      <c r="A1748" s="54">
        <v>1687</v>
      </c>
      <c r="B1748" s="1220">
        <f>'Tax Sched 24'!B8</f>
        <v>49951</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67034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2075792</v>
      </c>
      <c r="C1759" s="13" t="s">
        <v>653</v>
      </c>
      <c r="D1759" s="13" t="str">
        <f t="shared" si="26"/>
        <v>Error?</v>
      </c>
    </row>
    <row r="1760" spans="1:5" x14ac:dyDescent="0.2">
      <c r="A1760" s="54">
        <v>1699</v>
      </c>
      <c r="B1760" s="1220">
        <f>'Tax Sched 24'!D4</f>
        <v>677311</v>
      </c>
      <c r="C1760" s="13" t="s">
        <v>653</v>
      </c>
      <c r="D1760" s="13" t="str">
        <f t="shared" si="26"/>
        <v>Error?</v>
      </c>
    </row>
    <row r="1761" spans="1:5" x14ac:dyDescent="0.2">
      <c r="A1761" s="54">
        <v>1700</v>
      </c>
      <c r="B1761" s="1220">
        <f>'Tax Sched 24'!D5</f>
        <v>118705</v>
      </c>
      <c r="C1761" s="13" t="s">
        <v>653</v>
      </c>
      <c r="D1761" s="13" t="str">
        <f t="shared" si="26"/>
        <v>Error?</v>
      </c>
    </row>
    <row r="1762" spans="1:5" s="79" customFormat="1" x14ac:dyDescent="0.2">
      <c r="A1762" s="54">
        <v>1701</v>
      </c>
      <c r="B1762" s="1220">
        <f>'Tax Sched 24'!D6</f>
        <v>64008</v>
      </c>
      <c r="C1762" s="13" t="s">
        <v>653</v>
      </c>
      <c r="D1762" s="13" t="str">
        <f t="shared" si="26"/>
        <v>Error?</v>
      </c>
      <c r="E1762" s="80"/>
    </row>
    <row r="1763" spans="1:5" x14ac:dyDescent="0.2">
      <c r="A1763" s="54">
        <v>1702</v>
      </c>
      <c r="B1763" s="1220">
        <f>'Tax Sched 24'!D7</f>
        <v>53968</v>
      </c>
      <c r="C1763" s="13" t="s">
        <v>653</v>
      </c>
      <c r="D1763" s="13" t="str">
        <f t="shared" si="26"/>
        <v>Error?</v>
      </c>
    </row>
    <row r="1764" spans="1:5" x14ac:dyDescent="0.2">
      <c r="A1764" s="54">
        <v>1703</v>
      </c>
      <c r="B1764" s="1220">
        <f>'Tax Sched 24'!D8</f>
        <v>24400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29187</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1011604</v>
      </c>
      <c r="C1775" s="13" t="s">
        <v>653</v>
      </c>
      <c r="D1775" s="13" t="str">
        <f t="shared" si="26"/>
        <v>Error?</v>
      </c>
    </row>
    <row r="1776" spans="1:5" x14ac:dyDescent="0.2">
      <c r="A1776" s="54">
        <v>1715</v>
      </c>
      <c r="B1776" s="1220">
        <f>'Tax Sched 24'!C4</f>
        <v>707053</v>
      </c>
      <c r="D1776" s="13" t="str">
        <f t="shared" si="26"/>
        <v>Error?</v>
      </c>
    </row>
    <row r="1777" spans="1:4" x14ac:dyDescent="0.2">
      <c r="A1777" s="54">
        <v>1716</v>
      </c>
      <c r="B1777" s="1220">
        <f>'Tax Sched 24'!C5</f>
        <v>125135</v>
      </c>
      <c r="D1777" s="13" t="str">
        <f t="shared" si="26"/>
        <v>Error?</v>
      </c>
    </row>
    <row r="1778" spans="1:4" x14ac:dyDescent="0.2">
      <c r="A1778" s="54">
        <v>1717</v>
      </c>
      <c r="B1778" s="1220">
        <f>'Tax Sched 24'!C6</f>
        <v>66240</v>
      </c>
      <c r="D1778" s="13" t="str">
        <f t="shared" si="26"/>
        <v>Error?</v>
      </c>
    </row>
    <row r="1779" spans="1:4" x14ac:dyDescent="0.2">
      <c r="A1779" s="54">
        <v>1718</v>
      </c>
      <c r="B1779" s="1220">
        <f>'Tax Sched 24'!C7</f>
        <v>56882</v>
      </c>
      <c r="D1779" s="13" t="str">
        <f t="shared" si="26"/>
        <v>Error?</v>
      </c>
    </row>
    <row r="1780" spans="1:4" x14ac:dyDescent="0.2">
      <c r="A1780" s="54">
        <v>1719</v>
      </c>
      <c r="B1780" s="1220">
        <f>'Tax Sched 24'!C8</f>
        <v>25551</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37847</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1064188</v>
      </c>
      <c r="C1791" s="13" t="s">
        <v>653</v>
      </c>
      <c r="D1791" s="13" t="str">
        <f t="shared" ref="D1791:D1854" si="27">IF(ISBLANK(B1791),"OK",IF(A1791-B1791=0,"OK","Error?"))</f>
        <v>Error?</v>
      </c>
    </row>
    <row r="1792" spans="1:4" x14ac:dyDescent="0.2">
      <c r="A1792" s="54">
        <v>1731</v>
      </c>
      <c r="B1792" s="1220">
        <f>'Tax Sched 24'!F4</f>
        <v>698824</v>
      </c>
      <c r="C1792" s="13" t="s">
        <v>653</v>
      </c>
      <c r="D1792" s="13" t="str">
        <f t="shared" si="27"/>
        <v>Error?</v>
      </c>
    </row>
    <row r="1793" spans="1:4" x14ac:dyDescent="0.2">
      <c r="A1793" s="54">
        <v>1732</v>
      </c>
      <c r="B1793" s="1220">
        <f>'Tax Sched 24'!F5</f>
        <v>123678</v>
      </c>
      <c r="C1793" s="13" t="s">
        <v>653</v>
      </c>
      <c r="D1793" s="13" t="str">
        <f t="shared" si="27"/>
        <v>Error?</v>
      </c>
    </row>
    <row r="1794" spans="1:4" x14ac:dyDescent="0.2">
      <c r="A1794" s="54">
        <v>1733</v>
      </c>
      <c r="B1794" s="1220">
        <f>'Tax Sched 24'!F6</f>
        <v>65470</v>
      </c>
      <c r="C1794" s="13" t="s">
        <v>653</v>
      </c>
      <c r="D1794" s="13" t="str">
        <f t="shared" si="27"/>
        <v>Error?</v>
      </c>
    </row>
    <row r="1795" spans="1:4" x14ac:dyDescent="0.2">
      <c r="A1795" s="54">
        <v>1734</v>
      </c>
      <c r="B1795" s="1220">
        <f>'Tax Sched 24'!F7</f>
        <v>56221</v>
      </c>
      <c r="C1795" s="13" t="s">
        <v>653</v>
      </c>
      <c r="D1795" s="13" t="str">
        <f t="shared" si="27"/>
        <v>Error?</v>
      </c>
    </row>
    <row r="1796" spans="1:4" x14ac:dyDescent="0.2">
      <c r="A1796" s="54">
        <v>1735</v>
      </c>
      <c r="B1796" s="1220">
        <f>'Tax Sched 24'!F8</f>
        <v>25253</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37407</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1405877</v>
      </c>
      <c r="D1808" s="13" t="str">
        <f t="shared" si="27"/>
        <v>Error?</v>
      </c>
    </row>
    <row r="1809" spans="1:4" x14ac:dyDescent="0.2">
      <c r="A1809" s="54">
        <v>1748</v>
      </c>
      <c r="B1809" s="1220">
        <f>'Tax Sched 24'!E5</f>
        <v>248813</v>
      </c>
      <c r="D1809" s="13" t="str">
        <f t="shared" si="27"/>
        <v>Error?</v>
      </c>
    </row>
    <row r="1810" spans="1:4" x14ac:dyDescent="0.2">
      <c r="A1810" s="54">
        <v>1749</v>
      </c>
      <c r="B1810" s="1220">
        <f>'Tax Sched 24'!E6</f>
        <v>131710</v>
      </c>
      <c r="D1810" s="13" t="str">
        <f t="shared" si="27"/>
        <v>Error?</v>
      </c>
    </row>
    <row r="1811" spans="1:4" x14ac:dyDescent="0.2">
      <c r="A1811" s="54">
        <v>1750</v>
      </c>
      <c r="B1811" s="1220">
        <f>'Tax Sched 24'!E7</f>
        <v>113103</v>
      </c>
      <c r="D1811" s="13" t="str">
        <f t="shared" si="27"/>
        <v>Error?</v>
      </c>
    </row>
    <row r="1812" spans="1:4" x14ac:dyDescent="0.2">
      <c r="A1812" s="54">
        <v>1751</v>
      </c>
      <c r="B1812" s="1220">
        <f>'Tax Sched 24'!E8</f>
        <v>50804</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75254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2115993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1354000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67034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67034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67034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44750</v>
      </c>
      <c r="D2008" s="13" t="str">
        <f t="shared" si="30"/>
        <v>Error?</v>
      </c>
    </row>
    <row r="2009" spans="1:4" x14ac:dyDescent="0.2">
      <c r="A2009" s="54">
        <v>1948</v>
      </c>
      <c r="B2009" s="1220">
        <f>'Cap Outlay Deprec 27'!C8</f>
        <v>2460911</v>
      </c>
      <c r="D2009" s="13" t="str">
        <f t="shared" si="30"/>
        <v>Error?</v>
      </c>
    </row>
    <row r="2010" spans="1:4" x14ac:dyDescent="0.2">
      <c r="A2010" s="54">
        <v>1949</v>
      </c>
      <c r="B2010" s="1220">
        <f>'Cap Outlay Deprec 27'!C10</f>
        <v>1292516</v>
      </c>
      <c r="D2010" s="13" t="str">
        <f t="shared" si="30"/>
        <v>Error?</v>
      </c>
    </row>
    <row r="2011" spans="1:4" x14ac:dyDescent="0.2">
      <c r="A2011" s="54">
        <v>1950</v>
      </c>
      <c r="B2011" s="1220">
        <f>'Cap Outlay Deprec 27'!C12</f>
        <v>900127</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4698304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50347</v>
      </c>
      <c r="D2016" s="13" t="str">
        <f t="shared" si="30"/>
        <v>Error?</v>
      </c>
    </row>
    <row r="2017" spans="1:4" x14ac:dyDescent="0.2">
      <c r="A2017" s="54">
        <v>1956</v>
      </c>
      <c r="B2017" s="1220">
        <f>'Cap Outlay Deprec 27'!D12</f>
        <v>93914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144261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44750</v>
      </c>
      <c r="C2026" s="13" t="s">
        <v>653</v>
      </c>
      <c r="D2026" s="13" t="str">
        <f t="shared" si="30"/>
        <v>Error?</v>
      </c>
    </row>
    <row r="2027" spans="1:4" x14ac:dyDescent="0.2">
      <c r="A2027" s="54">
        <v>1966</v>
      </c>
      <c r="B2027" s="1220">
        <f>'Cap Outlay Deprec 27'!F8</f>
        <v>2460911</v>
      </c>
      <c r="C2027" s="13" t="s">
        <v>653</v>
      </c>
      <c r="D2027" s="13" t="str">
        <f t="shared" si="30"/>
        <v>Error?</v>
      </c>
    </row>
    <row r="2028" spans="1:4" x14ac:dyDescent="0.2">
      <c r="A2028" s="54">
        <v>1967</v>
      </c>
      <c r="B2028" s="1220">
        <f>'Cap Outlay Deprec 27'!F10</f>
        <v>1342863</v>
      </c>
      <c r="C2028" s="13" t="s">
        <v>653</v>
      </c>
      <c r="D2028" s="13" t="str">
        <f t="shared" si="30"/>
        <v>Error?</v>
      </c>
    </row>
    <row r="2029" spans="1:4" x14ac:dyDescent="0.2">
      <c r="A2029" s="54">
        <v>1968</v>
      </c>
      <c r="B2029" s="1220">
        <f>'Cap Outlay Deprec 27'!F12</f>
        <v>994041</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4842565</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156360</v>
      </c>
      <c r="D2034" s="13" t="str">
        <f t="shared" si="30"/>
        <v>Error?</v>
      </c>
    </row>
    <row r="2035" spans="1:4" x14ac:dyDescent="0.2">
      <c r="A2035" s="54">
        <v>1974</v>
      </c>
      <c r="B2035" s="1220">
        <f>'Cap Outlay Deprec 27'!H12</f>
        <v>599449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2622036</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65884</v>
      </c>
      <c r="D2040" s="13" t="str">
        <f t="shared" si="30"/>
        <v>Error?</v>
      </c>
    </row>
    <row r="2041" spans="1:4" x14ac:dyDescent="0.2">
      <c r="A2041" s="54">
        <v>1980</v>
      </c>
      <c r="B2041" s="1220">
        <f>'Cap Outlay Deprec 27'!I12</f>
        <v>64100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179202</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222244</v>
      </c>
      <c r="C2052" s="13" t="s">
        <v>653</v>
      </c>
      <c r="D2052" s="13" t="str">
        <f t="shared" si="31"/>
        <v>Error?</v>
      </c>
    </row>
    <row r="2053" spans="1:4" x14ac:dyDescent="0.2">
      <c r="A2053" s="54">
        <v>1992</v>
      </c>
      <c r="B2053" s="1220">
        <f>'Cap Outlay Deprec 27'!K12</f>
        <v>663549</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2801238</v>
      </c>
      <c r="C2055" s="13" t="s">
        <v>653</v>
      </c>
      <c r="D2055" s="13" t="str">
        <f t="shared" si="31"/>
        <v>Error?</v>
      </c>
    </row>
    <row r="2056" spans="1:4" x14ac:dyDescent="0.2">
      <c r="A2056" s="54">
        <v>1995</v>
      </c>
      <c r="B2056" s="1220">
        <f>'Cap Outlay Deprec 27'!L5</f>
        <v>44750</v>
      </c>
      <c r="C2056" s="13" t="s">
        <v>653</v>
      </c>
      <c r="D2056" s="13" t="str">
        <f t="shared" si="31"/>
        <v>Error?</v>
      </c>
    </row>
    <row r="2057" spans="1:4" x14ac:dyDescent="0.2">
      <c r="A2057" s="54">
        <v>1996</v>
      </c>
      <c r="B2057" s="1220">
        <f>'Cap Outlay Deprec 27'!L8</f>
        <v>2460911</v>
      </c>
      <c r="C2057" s="13" t="s">
        <v>653</v>
      </c>
      <c r="D2057" s="13" t="str">
        <f t="shared" si="31"/>
        <v>Error?</v>
      </c>
    </row>
    <row r="2058" spans="1:4" x14ac:dyDescent="0.2">
      <c r="A2058" s="54">
        <v>1997</v>
      </c>
      <c r="B2058" s="1220">
        <f>'Cap Outlay Deprec 27'!L10</f>
        <v>1120619</v>
      </c>
      <c r="C2058" s="13" t="s">
        <v>653</v>
      </c>
      <c r="D2058" s="13" t="str">
        <f t="shared" si="31"/>
        <v>Error?</v>
      </c>
    </row>
    <row r="2059" spans="1:4" x14ac:dyDescent="0.2">
      <c r="A2059" s="54">
        <v>1998</v>
      </c>
      <c r="B2059" s="1220">
        <f>'Cap Outlay Deprec 27'!L12</f>
        <v>330492</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2041327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413868</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39665</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62082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436606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1555877</v>
      </c>
      <c r="C2551" s="13" t="s">
        <v>653</v>
      </c>
      <c r="D2551" s="13" t="str">
        <f t="shared" si="38"/>
        <v>Error?</v>
      </c>
    </row>
    <row r="2552" spans="1:4" x14ac:dyDescent="0.2">
      <c r="A2552" s="82">
        <v>2491</v>
      </c>
      <c r="D2552" s="13" t="str">
        <f t="shared" si="38"/>
        <v>OK</v>
      </c>
    </row>
    <row r="2553" spans="1:4" x14ac:dyDescent="0.2">
      <c r="A2553" s="54">
        <v>2492</v>
      </c>
      <c r="B2553" s="1220">
        <f>'Acct Summary 7-8'!C6</f>
        <v>2115537</v>
      </c>
      <c r="C2553" s="13" t="s">
        <v>653</v>
      </c>
      <c r="D2553" s="13" t="str">
        <f t="shared" si="38"/>
        <v>Error?</v>
      </c>
    </row>
    <row r="2554" spans="1:4" x14ac:dyDescent="0.2">
      <c r="A2554" s="54">
        <v>2493</v>
      </c>
      <c r="B2554" s="1220">
        <f>'Acct Summary 7-8'!C7</f>
        <v>657117</v>
      </c>
      <c r="C2554" s="13" t="s">
        <v>653</v>
      </c>
      <c r="D2554" s="13" t="str">
        <f t="shared" si="38"/>
        <v>Error?</v>
      </c>
    </row>
    <row r="2555" spans="1:4" x14ac:dyDescent="0.2">
      <c r="A2555" s="54">
        <v>2494</v>
      </c>
      <c r="B2555" s="1220">
        <f>'Acct Summary 7-8'!C8</f>
        <v>4328531</v>
      </c>
      <c r="C2555" s="13" t="s">
        <v>653</v>
      </c>
      <c r="D2555" s="13" t="str">
        <f t="shared" si="38"/>
        <v>Error?</v>
      </c>
    </row>
    <row r="2556" spans="1:4" x14ac:dyDescent="0.2">
      <c r="A2556" s="54">
        <v>2495</v>
      </c>
      <c r="B2556" s="1220">
        <f>'Acct Summary 7-8'!C12</f>
        <v>2586587</v>
      </c>
      <c r="C2556" s="13" t="s">
        <v>653</v>
      </c>
      <c r="D2556" s="13" t="str">
        <f t="shared" si="38"/>
        <v>Error?</v>
      </c>
    </row>
    <row r="2557" spans="1:4" x14ac:dyDescent="0.2">
      <c r="A2557" s="54">
        <v>2496</v>
      </c>
      <c r="B2557" s="1220">
        <f>'Acct Summary 7-8'!C13</f>
        <v>1237396</v>
      </c>
      <c r="C2557" s="13" t="s">
        <v>653</v>
      </c>
      <c r="D2557" s="13" t="str">
        <f t="shared" si="38"/>
        <v>Error?</v>
      </c>
    </row>
    <row r="2558" spans="1:4" x14ac:dyDescent="0.2">
      <c r="A2558" s="54">
        <v>2497</v>
      </c>
      <c r="B2558" s="1220">
        <f>'Acct Summary 7-8'!C14</f>
        <v>1197</v>
      </c>
      <c r="C2558" s="13" t="s">
        <v>653</v>
      </c>
      <c r="D2558" s="13" t="str">
        <f t="shared" si="38"/>
        <v>Error?</v>
      </c>
    </row>
    <row r="2559" spans="1:4" x14ac:dyDescent="0.2">
      <c r="A2559" s="54">
        <v>2498</v>
      </c>
      <c r="B2559" s="1220">
        <f>'Acct Summary 7-8'!C15</f>
        <v>413868</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4239048</v>
      </c>
      <c r="C2561" s="13" t="s">
        <v>653</v>
      </c>
      <c r="D2561" s="13" t="str">
        <f t="shared" si="39"/>
        <v>Error?</v>
      </c>
    </row>
    <row r="2562" spans="1:4" x14ac:dyDescent="0.2">
      <c r="A2562" s="54">
        <v>2501</v>
      </c>
      <c r="B2562" s="1220">
        <f>'Acct Summary 7-8'!C20</f>
        <v>89483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305739</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305739</v>
      </c>
      <c r="C2568" s="13" t="s">
        <v>653</v>
      </c>
      <c r="D2568" s="13" t="str">
        <f t="shared" si="39"/>
        <v>Error?</v>
      </c>
    </row>
    <row r="2569" spans="1:4" x14ac:dyDescent="0.2">
      <c r="A2569" s="54">
        <v>2508</v>
      </c>
      <c r="B2569" s="1220">
        <f>'Acct Summary 7-8'!D13</f>
        <v>255424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255424</v>
      </c>
      <c r="C2573" s="13" t="s">
        <v>653</v>
      </c>
      <c r="D2573" s="13" t="str">
        <f t="shared" si="39"/>
        <v>Error?</v>
      </c>
    </row>
    <row r="2574" spans="1:4" x14ac:dyDescent="0.2">
      <c r="A2574" s="54">
        <v>2513</v>
      </c>
      <c r="B2574" s="1220">
        <f>'Acct Summary 7-8'!D20</f>
        <v>50315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110850</v>
      </c>
      <c r="C2591" s="13" t="s">
        <v>653</v>
      </c>
      <c r="D2591" s="13" t="str">
        <f t="shared" si="39"/>
        <v>Error?</v>
      </c>
    </row>
    <row r="2592" spans="1:4" x14ac:dyDescent="0.2">
      <c r="A2592" s="82">
        <v>2531</v>
      </c>
      <c r="D2592" s="13" t="str">
        <f t="shared" si="39"/>
        <v>OK</v>
      </c>
    </row>
    <row r="2593" spans="1:4" x14ac:dyDescent="0.2">
      <c r="A2593" s="54">
        <v>2532</v>
      </c>
      <c r="B2593" s="1220">
        <f>'Acct Summary 7-8'!F6</f>
        <v>220714</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331564</v>
      </c>
      <c r="C2595" s="13" t="s">
        <v>653</v>
      </c>
      <c r="D2595" s="13" t="str">
        <f t="shared" si="39"/>
        <v>Error?</v>
      </c>
    </row>
    <row r="2596" spans="1:4" x14ac:dyDescent="0.2">
      <c r="A2596" s="54">
        <v>2535</v>
      </c>
      <c r="B2596" s="1220">
        <f>'Acct Summary 7-8'!F13</f>
        <v>430006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430006</v>
      </c>
      <c r="C2600" s="13" t="s">
        <v>653</v>
      </c>
      <c r="D2600" s="13" t="str">
        <f t="shared" si="39"/>
        <v>Error?</v>
      </c>
    </row>
    <row r="2601" spans="1:4" x14ac:dyDescent="0.2">
      <c r="A2601" s="54">
        <v>2540</v>
      </c>
      <c r="B2601" s="1220">
        <f>'Acct Summary 7-8'!F20</f>
        <v>-98442</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123423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123423</v>
      </c>
      <c r="C2606" s="13" t="s">
        <v>653</v>
      </c>
      <c r="D2606" s="13" t="str">
        <f t="shared" si="39"/>
        <v>Error?</v>
      </c>
    </row>
    <row r="2607" spans="1:4" x14ac:dyDescent="0.2">
      <c r="A2607" s="54">
        <v>2546</v>
      </c>
      <c r="B2607" s="1220">
        <f>'Acct Summary 7-8'!G12</f>
        <v>40763</v>
      </c>
      <c r="C2607" s="13" t="s">
        <v>653</v>
      </c>
      <c r="D2607" s="13" t="str">
        <f t="shared" si="39"/>
        <v>Error?</v>
      </c>
    </row>
    <row r="2608" spans="1:4" x14ac:dyDescent="0.2">
      <c r="A2608" s="54">
        <v>2547</v>
      </c>
      <c r="B2608" s="1220">
        <f>'Acct Summary 7-8'!G13</f>
        <v>67577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108340</v>
      </c>
      <c r="C2612" s="13" t="s">
        <v>653</v>
      </c>
      <c r="D2612" s="13" t="str">
        <f t="shared" si="39"/>
        <v>Error?</v>
      </c>
    </row>
    <row r="2613" spans="1:4" x14ac:dyDescent="0.2">
      <c r="A2613" s="54">
        <v>2552</v>
      </c>
      <c r="B2613" s="1220">
        <f>'Acct Summary 7-8'!G20</f>
        <v>15083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130397</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130397</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132681</v>
      </c>
      <c r="C2634" s="13" t="s">
        <v>653</v>
      </c>
      <c r="D2634" s="13" t="str">
        <f t="shared" si="40"/>
        <v>Error?</v>
      </c>
    </row>
    <row r="2635" spans="1:4" x14ac:dyDescent="0.2">
      <c r="A2635" s="54">
        <v>2574</v>
      </c>
      <c r="B2635" s="1220">
        <f>'Acct Summary 7-8'!E17</f>
        <v>132681</v>
      </c>
      <c r="C2635" s="13" t="s">
        <v>653</v>
      </c>
      <c r="D2635" s="13" t="str">
        <f t="shared" si="40"/>
        <v>Error?</v>
      </c>
    </row>
    <row r="2636" spans="1:4" x14ac:dyDescent="0.2">
      <c r="A2636" s="54">
        <v>2575</v>
      </c>
      <c r="B2636" s="1220">
        <f>'Acct Summary 7-8'!E20</f>
        <v>-2284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222600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222600</v>
      </c>
      <c r="C2658" s="13" t="s">
        <v>653</v>
      </c>
      <c r="D2658" s="13" t="str">
        <f t="shared" si="40"/>
        <v>Error?</v>
      </c>
    </row>
    <row r="2659" spans="1:4" x14ac:dyDescent="0.2">
      <c r="A2659" s="54">
        <v>2598</v>
      </c>
      <c r="B2659" s="1220">
        <f>'Acct Summary 7-8'!H13</f>
        <v>50347</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50347</v>
      </c>
      <c r="C2661" s="13" t="s">
        <v>653</v>
      </c>
      <c r="D2661" s="13" t="str">
        <f t="shared" si="40"/>
        <v>Error?</v>
      </c>
    </row>
    <row r="2662" spans="1:4" x14ac:dyDescent="0.2">
      <c r="A2662" s="54">
        <v>2601</v>
      </c>
      <c r="B2662" s="1220">
        <f>'Acct Summary 7-8'!H20</f>
        <v>172253</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413868</v>
      </c>
      <c r="C2789" s="13" t="s">
        <v>653</v>
      </c>
      <c r="D2789" s="13" t="str">
        <f t="shared" si="42"/>
        <v>Error?</v>
      </c>
    </row>
    <row r="2790" spans="1:4" x14ac:dyDescent="0.2">
      <c r="A2790" s="54">
        <v>2729</v>
      </c>
      <c r="B2790" s="1220">
        <f>'Expenditures 15-22'!E102</f>
        <v>413868</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32738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8391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32738</v>
      </c>
      <c r="D2912" s="13" t="str">
        <f t="shared" si="44"/>
        <v>Error?</v>
      </c>
    </row>
    <row r="2913" spans="1:4" x14ac:dyDescent="0.2">
      <c r="A2913" s="54">
        <v>2852</v>
      </c>
      <c r="B2913" s="1220">
        <f>'Assets-Liab 5-6'!I41</f>
        <v>32738</v>
      </c>
      <c r="C2913" s="13" t="s">
        <v>653</v>
      </c>
      <c r="D2913" s="13" t="str">
        <f t="shared" si="44"/>
        <v>Error?</v>
      </c>
    </row>
    <row r="2914" spans="1:4" x14ac:dyDescent="0.2">
      <c r="A2914" s="54">
        <v>2853</v>
      </c>
      <c r="B2914" s="1220">
        <f>'Assets-Liab 5-6'!L33</f>
        <v>8391</v>
      </c>
      <c r="D2914" s="13" t="str">
        <f t="shared" si="44"/>
        <v>Error?</v>
      </c>
    </row>
    <row r="2915" spans="1:4" x14ac:dyDescent="0.2">
      <c r="A2915" s="82">
        <v>2854</v>
      </c>
      <c r="D2915" s="13" t="str">
        <f t="shared" si="44"/>
        <v>OK</v>
      </c>
    </row>
    <row r="2916" spans="1:4" x14ac:dyDescent="0.2">
      <c r="A2916" s="54">
        <v>2855</v>
      </c>
      <c r="B2916" s="1220">
        <f>'Assets-Liab 5-6'!L34</f>
        <v>8391</v>
      </c>
      <c r="C2916" s="13" t="s">
        <v>653</v>
      </c>
      <c r="D2916" s="13" t="str">
        <f t="shared" si="44"/>
        <v>Error?</v>
      </c>
    </row>
    <row r="2917" spans="1:4" x14ac:dyDescent="0.2">
      <c r="A2917" s="54">
        <v>2856</v>
      </c>
      <c r="B2917" s="1220">
        <f>'Assets-Liab 5-6'!L41</f>
        <v>8391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413868</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413868</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181479</v>
      </c>
      <c r="D3055" s="13" t="str">
        <f t="shared" si="46"/>
        <v>Error?</v>
      </c>
    </row>
    <row r="3056" spans="1:4" x14ac:dyDescent="0.2">
      <c r="A3056" s="54">
        <v>2995</v>
      </c>
      <c r="B3056" s="1220">
        <f>'Expenditures 15-22'!D10</f>
        <v>26386</v>
      </c>
      <c r="D3056" s="13" t="str">
        <f t="shared" si="46"/>
        <v>Error?</v>
      </c>
    </row>
    <row r="3057" spans="1:4" x14ac:dyDescent="0.2">
      <c r="A3057" s="54">
        <v>2996</v>
      </c>
      <c r="B3057" s="1220">
        <f>'Expenditures 15-22'!E10</f>
        <v>10869</v>
      </c>
      <c r="D3057" s="13" t="str">
        <f t="shared" si="46"/>
        <v>Error?</v>
      </c>
    </row>
    <row r="3058" spans="1:4" x14ac:dyDescent="0.2">
      <c r="A3058" s="54">
        <v>2997</v>
      </c>
      <c r="B3058" s="1220">
        <f>'Expenditures 15-22'!F10</f>
        <v>2110</v>
      </c>
      <c r="D3058" s="13" t="str">
        <f t="shared" si="46"/>
        <v>Error?</v>
      </c>
    </row>
    <row r="3059" spans="1:4" x14ac:dyDescent="0.2">
      <c r="A3059" s="54">
        <v>2998</v>
      </c>
      <c r="B3059" s="1220">
        <f>'Expenditures 15-22'!G10</f>
        <v>12361</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233205</v>
      </c>
      <c r="C3062" s="13" t="s">
        <v>653</v>
      </c>
      <c r="D3062" s="13" t="str">
        <f t="shared" si="46"/>
        <v>Error?</v>
      </c>
    </row>
    <row r="3063" spans="1:4" x14ac:dyDescent="0.2">
      <c r="A3063" s="82">
        <v>3002</v>
      </c>
      <c r="D3063" s="13" t="str">
        <f t="shared" si="46"/>
        <v>OK</v>
      </c>
    </row>
    <row r="3064" spans="1:4" x14ac:dyDescent="0.2">
      <c r="A3064" s="54">
        <v>3003</v>
      </c>
      <c r="B3064" s="1220">
        <f>'Expenditures 15-22'!D213</f>
        <v>843</v>
      </c>
      <c r="D3064" s="13" t="str">
        <f t="shared" si="46"/>
        <v>Error?</v>
      </c>
    </row>
    <row r="3065" spans="1:4" x14ac:dyDescent="0.2">
      <c r="A3065" s="54">
        <v>3004</v>
      </c>
      <c r="B3065" s="1220">
        <f>'Expenditures 15-22'!K213</f>
        <v>843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v>
      </c>
      <c r="C3225" s="13" t="s">
        <v>653</v>
      </c>
      <c r="D3225" s="13" t="str">
        <f t="shared" si="49"/>
        <v>Error?</v>
      </c>
    </row>
    <row r="3226" spans="1:4" x14ac:dyDescent="0.2">
      <c r="A3226" s="54">
        <v>3165</v>
      </c>
      <c r="B3226" s="1220">
        <f>'Acct Summary 7-8'!I8</f>
        <v>3</v>
      </c>
      <c r="C3226" s="13" t="s">
        <v>653</v>
      </c>
      <c r="D3226" s="13" t="str">
        <f t="shared" si="49"/>
        <v>Error?</v>
      </c>
    </row>
    <row r="3227" spans="1:4" x14ac:dyDescent="0.2">
      <c r="A3227" s="54">
        <v>3166</v>
      </c>
      <c r="B3227" s="1220">
        <f>'Acct Summary 7-8'!I20</f>
        <v>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97000</v>
      </c>
      <c r="C3231" s="13" t="s">
        <v>653</v>
      </c>
      <c r="D3231" s="13" t="str">
        <f t="shared" si="49"/>
        <v>Error?</v>
      </c>
    </row>
    <row r="3232" spans="1:4" x14ac:dyDescent="0.2">
      <c r="A3232" s="54">
        <v>3171</v>
      </c>
      <c r="B3232" s="1220">
        <f>'Acct Summary 7-8'!C77</f>
        <v>-97000</v>
      </c>
      <c r="C3232" s="13" t="s">
        <v>653</v>
      </c>
      <c r="D3232" s="13" t="str">
        <f t="shared" si="49"/>
        <v>Error?</v>
      </c>
    </row>
    <row r="3233" spans="1:4" x14ac:dyDescent="0.2">
      <c r="A3233" s="54">
        <v>3172</v>
      </c>
      <c r="B3233" s="1220">
        <f>'Acct Summary 7-8'!C78</f>
        <v>-7517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50315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97000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97000</v>
      </c>
      <c r="C3255" s="13" t="s">
        <v>653</v>
      </c>
      <c r="D3255" s="13" t="str">
        <f t="shared" si="49"/>
        <v>Error?</v>
      </c>
    </row>
    <row r="3256" spans="1:4" x14ac:dyDescent="0.2">
      <c r="A3256" s="54">
        <v>3195</v>
      </c>
      <c r="B3256" s="1220">
        <f>'Acct Summary 7-8'!F78</f>
        <v>-1442</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15083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-2284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172253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3</v>
      </c>
      <c r="C3320" s="13" t="s">
        <v>653</v>
      </c>
      <c r="D3320" s="13" t="str">
        <f t="shared" si="50"/>
        <v>Error?</v>
      </c>
    </row>
    <row r="3321" spans="1:4" x14ac:dyDescent="0.2">
      <c r="A3321" s="54">
        <v>3260</v>
      </c>
      <c r="B3321" s="1220">
        <f>'Acct Summary 7-8'!I79</f>
        <v>32735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32738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354275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49339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373439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2880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779933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22510</v>
      </c>
      <c r="D3387" s="13" t="str">
        <f t="shared" si="51"/>
        <v>Error?</v>
      </c>
    </row>
    <row r="3388" spans="1:4" x14ac:dyDescent="0.2">
      <c r="A3388" s="54">
        <v>3327</v>
      </c>
      <c r="B3388" s="1220">
        <f>'Expenditures 15-22'!D211</f>
        <v>17410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22510</v>
      </c>
      <c r="C3390" s="13" t="s">
        <v>653</v>
      </c>
      <c r="D3390" s="13" t="str">
        <f t="shared" si="51"/>
        <v>Error?</v>
      </c>
    </row>
    <row r="3391" spans="1:4" x14ac:dyDescent="0.2">
      <c r="A3391" s="54">
        <v>3330</v>
      </c>
      <c r="B3391" s="1220">
        <f>'Expenditures 15-22'!K211</f>
        <v>17410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784769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255041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64058</v>
      </c>
      <c r="D3417" s="13" t="str">
        <f t="shared" si="52"/>
        <v>Error?</v>
      </c>
    </row>
    <row r="3418" spans="1:4" x14ac:dyDescent="0.2">
      <c r="A3418" s="82">
        <v>3357</v>
      </c>
      <c r="D3418" s="13" t="str">
        <f t="shared" si="52"/>
        <v>OK</v>
      </c>
    </row>
    <row r="3419" spans="1:4" x14ac:dyDescent="0.2">
      <c r="A3419" s="54">
        <v>3358</v>
      </c>
      <c r="B3419" s="1220">
        <f>'Assets-Liab 5-6'!F4</f>
        <v>970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92566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15720</v>
      </c>
      <c r="D3425" s="13" t="str">
        <f t="shared" si="52"/>
        <v>Error?</v>
      </c>
    </row>
    <row r="3426" spans="1:4" x14ac:dyDescent="0.2">
      <c r="A3426" s="82">
        <v>3365</v>
      </c>
      <c r="D3426" s="13" t="str">
        <f t="shared" si="52"/>
        <v>OK</v>
      </c>
    </row>
    <row r="3427" spans="1:4" x14ac:dyDescent="0.2">
      <c r="A3427" s="54">
        <v>3366</v>
      </c>
      <c r="B3427" s="1220">
        <f>'Assets-Liab 5-6'!I4</f>
        <v>32738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8391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45186</v>
      </c>
      <c r="C3446" s="13" t="s">
        <v>653</v>
      </c>
      <c r="D3446" s="13" t="str">
        <f t="shared" si="52"/>
        <v>Error?</v>
      </c>
    </row>
    <row r="3447" spans="1:4" x14ac:dyDescent="0.2">
      <c r="A3447" s="54">
        <v>3386</v>
      </c>
      <c r="B3447" s="1220">
        <f>'Tax Sched 24'!D16</f>
        <v>22446</v>
      </c>
      <c r="C3447" s="13" t="s">
        <v>653</v>
      </c>
      <c r="D3447" s="13" t="str">
        <f t="shared" si="52"/>
        <v>Error?</v>
      </c>
    </row>
    <row r="3448" spans="1:4" x14ac:dyDescent="0.2">
      <c r="A3448" s="54">
        <v>3387</v>
      </c>
      <c r="B3448" s="1220">
        <f>'Tax Sched 24'!C16</f>
        <v>22740</v>
      </c>
      <c r="D3448" s="13" t="str">
        <f t="shared" si="52"/>
        <v>Error?</v>
      </c>
    </row>
    <row r="3449" spans="1:4" x14ac:dyDescent="0.2">
      <c r="A3449" s="54">
        <v>3388</v>
      </c>
      <c r="B3449" s="1220">
        <f>'Tax Sched 24'!F16</f>
        <v>22476</v>
      </c>
      <c r="C3449" s="13" t="s">
        <v>653</v>
      </c>
      <c r="D3449" s="13" t="str">
        <f t="shared" si="52"/>
        <v>Error?</v>
      </c>
    </row>
    <row r="3450" spans="1:4" x14ac:dyDescent="0.2">
      <c r="A3450" s="54">
        <v>3389</v>
      </c>
      <c r="B3450" s="1220">
        <f>'Tax Sched 24'!E16</f>
        <v>45216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44319</v>
      </c>
      <c r="C3725" s="13" t="s">
        <v>653</v>
      </c>
      <c r="D3725" s="13" t="str">
        <f t="shared" si="57"/>
        <v>Error?</v>
      </c>
    </row>
    <row r="3726" spans="1:4" x14ac:dyDescent="0.2">
      <c r="A3726" s="54">
        <v>3665</v>
      </c>
      <c r="B3726" s="1220">
        <f>'Tax Sched 24'!D13</f>
        <v>21579</v>
      </c>
      <c r="C3726" s="13" t="s">
        <v>653</v>
      </c>
      <c r="D3726" s="13" t="str">
        <f t="shared" si="57"/>
        <v>Error?</v>
      </c>
    </row>
    <row r="3727" spans="1:4" x14ac:dyDescent="0.2">
      <c r="A3727" s="54">
        <v>3666</v>
      </c>
      <c r="B3727" s="1220">
        <f>'Tax Sched 24'!C13</f>
        <v>22740</v>
      </c>
      <c r="D3727" s="13" t="str">
        <f t="shared" si="57"/>
        <v>Error?</v>
      </c>
    </row>
    <row r="3728" spans="1:4" x14ac:dyDescent="0.2">
      <c r="A3728" s="54">
        <v>3667</v>
      </c>
      <c r="B3728" s="1220">
        <f>'Tax Sched 24'!F13</f>
        <v>22476</v>
      </c>
      <c r="C3728" s="13" t="s">
        <v>653</v>
      </c>
      <c r="D3728" s="13" t="str">
        <f t="shared" si="57"/>
        <v>Error?</v>
      </c>
    </row>
    <row r="3729" spans="1:4" x14ac:dyDescent="0.2">
      <c r="A3729" s="54">
        <v>3668</v>
      </c>
      <c r="B3729" s="1220">
        <f>'Tax Sched 24'!E13</f>
        <v>45216</v>
      </c>
      <c r="D3729" s="13" t="str">
        <f t="shared" si="57"/>
        <v>Error?</v>
      </c>
    </row>
    <row r="3730" spans="1:4" x14ac:dyDescent="0.2">
      <c r="A3730" s="54">
        <v>3669</v>
      </c>
      <c r="B3730" s="1220">
        <f>'ICR Computation 30'!E10</f>
        <v>327568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777152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5105683</v>
      </c>
      <c r="C4122" s="13" t="s">
        <v>653</v>
      </c>
      <c r="D4122" s="13" t="str">
        <f t="shared" si="63"/>
        <v>Error?</v>
      </c>
    </row>
    <row r="4123" spans="1:4" x14ac:dyDescent="0.2">
      <c r="A4123" s="54">
        <v>4062</v>
      </c>
      <c r="B4123" s="1220">
        <f>'Acct Summary 7-8'!D10</f>
        <v>305739</v>
      </c>
      <c r="C4123" s="13" t="s">
        <v>653</v>
      </c>
      <c r="D4123" s="13" t="str">
        <f t="shared" si="63"/>
        <v>Error?</v>
      </c>
    </row>
    <row r="4124" spans="1:4" x14ac:dyDescent="0.2">
      <c r="A4124" s="54">
        <v>4063</v>
      </c>
      <c r="B4124" s="1220">
        <f>'Acct Summary 7-8'!E10</f>
        <v>130397</v>
      </c>
      <c r="C4124" s="13" t="s">
        <v>653</v>
      </c>
      <c r="D4124" s="13" t="str">
        <f t="shared" si="63"/>
        <v>Error?</v>
      </c>
    </row>
    <row r="4125" spans="1:4" x14ac:dyDescent="0.2">
      <c r="A4125" s="54">
        <v>4064</v>
      </c>
      <c r="B4125" s="1220">
        <f>'Acct Summary 7-8'!F10</f>
        <v>331564</v>
      </c>
      <c r="C4125" s="13" t="s">
        <v>653</v>
      </c>
      <c r="D4125" s="13" t="str">
        <f t="shared" si="63"/>
        <v>Error?</v>
      </c>
    </row>
    <row r="4126" spans="1:4" x14ac:dyDescent="0.2">
      <c r="A4126" s="54">
        <v>4065</v>
      </c>
      <c r="B4126" s="1220">
        <f>'Acct Summary 7-8'!G10</f>
        <v>123423</v>
      </c>
      <c r="C4126" s="13" t="s">
        <v>653</v>
      </c>
      <c r="D4126" s="13" t="str">
        <f t="shared" si="63"/>
        <v>Error?</v>
      </c>
    </row>
    <row r="4127" spans="1:4" x14ac:dyDescent="0.2">
      <c r="A4127" s="54">
        <v>4066</v>
      </c>
      <c r="B4127" s="1220">
        <f>'Acct Summary 7-8'!H10</f>
        <v>222600</v>
      </c>
      <c r="C4127" s="13" t="s">
        <v>653</v>
      </c>
      <c r="D4127" s="13" t="str">
        <f t="shared" si="63"/>
        <v>Error?</v>
      </c>
    </row>
    <row r="4128" spans="1:4" x14ac:dyDescent="0.2">
      <c r="A4128" s="54">
        <v>4067</v>
      </c>
      <c r="B4128" s="1220">
        <f>'Acct Summary 7-8'!I10</f>
        <v>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777152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5016200</v>
      </c>
      <c r="C4136" s="13" t="s">
        <v>653</v>
      </c>
      <c r="D4136" s="13" t="str">
        <f t="shared" si="63"/>
        <v>Error?</v>
      </c>
    </row>
    <row r="4137" spans="1:4" x14ac:dyDescent="0.2">
      <c r="A4137" s="54">
        <v>4076</v>
      </c>
      <c r="B4137" s="1220">
        <f>'Acct Summary 7-8'!D19</f>
        <v>255424</v>
      </c>
      <c r="C4137" s="13" t="s">
        <v>653</v>
      </c>
      <c r="D4137" s="13" t="str">
        <f t="shared" si="63"/>
        <v>Error?</v>
      </c>
    </row>
    <row r="4138" spans="1:4" x14ac:dyDescent="0.2">
      <c r="A4138" s="54">
        <v>4077</v>
      </c>
      <c r="B4138" s="1220">
        <f>'Acct Summary 7-8'!E19</f>
        <v>132681</v>
      </c>
      <c r="C4138" s="13" t="s">
        <v>653</v>
      </c>
      <c r="D4138" s="13" t="str">
        <f t="shared" si="63"/>
        <v>Error?</v>
      </c>
    </row>
    <row r="4139" spans="1:4" x14ac:dyDescent="0.2">
      <c r="A4139" s="54">
        <v>4078</v>
      </c>
      <c r="B4139" s="1220">
        <f>'Acct Summary 7-8'!F19</f>
        <v>430006</v>
      </c>
      <c r="C4139" s="13" t="s">
        <v>653</v>
      </c>
      <c r="D4139" s="13" t="str">
        <f t="shared" si="63"/>
        <v>Error?</v>
      </c>
    </row>
    <row r="4140" spans="1:4" x14ac:dyDescent="0.2">
      <c r="A4140" s="54">
        <v>4079</v>
      </c>
      <c r="B4140" s="1220">
        <f>'Acct Summary 7-8'!G19</f>
        <v>108340</v>
      </c>
      <c r="C4140" s="13" t="s">
        <v>653</v>
      </c>
      <c r="D4140" s="13" t="str">
        <f t="shared" si="63"/>
        <v>Error?</v>
      </c>
    </row>
    <row r="4141" spans="1:4" x14ac:dyDescent="0.2">
      <c r="A4141" s="54">
        <v>4080</v>
      </c>
      <c r="B4141" s="1220">
        <f>'Acct Summary 7-8'!H19</f>
        <v>50347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1277000</v>
      </c>
      <c r="C4171" s="13" t="s">
        <v>653</v>
      </c>
      <c r="D4171" s="13" t="str">
        <f t="shared" si="64"/>
        <v>Error?</v>
      </c>
    </row>
    <row r="4172" spans="1:4" x14ac:dyDescent="0.2">
      <c r="A4172" s="54">
        <v>4111</v>
      </c>
      <c r="B4172" s="1220">
        <f>'Short-Term Long-Term Debt 25'!J49</f>
        <v>1212942</v>
      </c>
      <c r="C4172" s="13" t="s">
        <v>653</v>
      </c>
      <c r="D4172" s="13" t="str">
        <f t="shared" si="64"/>
        <v>Error?</v>
      </c>
    </row>
    <row r="4173" spans="1:4" x14ac:dyDescent="0.2">
      <c r="A4173" s="54">
        <v>4112</v>
      </c>
      <c r="B4173" s="1220">
        <f>'Short-Term Long-Term Debt 25'!H49</f>
        <v>77000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221.38000000000002</v>
      </c>
      <c r="C4265" s="13" t="s">
        <v>653</v>
      </c>
      <c r="D4265" s="13" t="str">
        <f t="shared" si="65"/>
        <v>Error?</v>
      </c>
      <c r="E4265" s="802"/>
    </row>
    <row r="4266" spans="1:5" x14ac:dyDescent="0.2">
      <c r="A4266" s="90">
        <v>4205</v>
      </c>
      <c r="B4266" s="1220">
        <f>('FP Info 3'!F10)*100000</f>
        <v>391.79999999999995</v>
      </c>
      <c r="C4266" s="13" t="s">
        <v>653</v>
      </c>
      <c r="D4266" s="13" t="str">
        <f t="shared" si="65"/>
        <v>Error?</v>
      </c>
      <c r="E4266" s="802"/>
    </row>
    <row r="4267" spans="1:5" x14ac:dyDescent="0.2">
      <c r="A4267" s="90">
        <v>4206</v>
      </c>
      <c r="B4267" s="1220">
        <f>('FP Info 3'!H10)*100000</f>
        <v>178.1</v>
      </c>
      <c r="C4267" s="13" t="s">
        <v>653</v>
      </c>
      <c r="D4267" s="13" t="str">
        <f t="shared" si="65"/>
        <v>Error?</v>
      </c>
      <c r="E4267" s="802"/>
    </row>
    <row r="4268" spans="1:5" x14ac:dyDescent="0.2">
      <c r="A4268" s="90">
        <v>4207</v>
      </c>
      <c r="B4268" s="1220">
        <f>('FP Info 3'!J10)*100000</f>
        <v>791</v>
      </c>
      <c r="C4268" s="13" t="s">
        <v>653</v>
      </c>
      <c r="D4268" s="13" t="str">
        <f t="shared" si="65"/>
        <v>Error?</v>
      </c>
    </row>
    <row r="4269" spans="1:5" x14ac:dyDescent="0.2">
      <c r="A4269" s="90">
        <v>4208</v>
      </c>
      <c r="B4269" s="1220">
        <f>'FP Info 3'!J16</f>
        <v>2245665</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18400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27728</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23807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6872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15385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222600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63505156</v>
      </c>
      <c r="D4995" s="13" t="str">
        <f t="shared" si="77"/>
        <v>Error?</v>
      </c>
    </row>
    <row r="4996" spans="1:4" x14ac:dyDescent="0.2">
      <c r="A4996" s="90">
        <v>4935</v>
      </c>
      <c r="B4996" s="1220">
        <f>'FP Info 3'!H31</f>
        <v>4381855.7640000004</v>
      </c>
      <c r="D4996" s="13" t="str">
        <f t="shared" si="77"/>
        <v>Error?</v>
      </c>
    </row>
    <row r="4997" spans="1:4" x14ac:dyDescent="0.2">
      <c r="A4997" s="90">
        <v>4936</v>
      </c>
      <c r="B4997" s="1220">
        <f>'FP Info 3'!H37</f>
        <v>1277000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97000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97000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44319</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1384364</v>
      </c>
      <c r="D5061" s="13" t="str">
        <f t="shared" si="78"/>
        <v>Error?</v>
      </c>
    </row>
    <row r="5062" spans="1:4" x14ac:dyDescent="0.2">
      <c r="A5062" s="82">
        <v>5001</v>
      </c>
      <c r="D5062" s="13" t="str">
        <f t="shared" si="78"/>
        <v>OK</v>
      </c>
    </row>
    <row r="5063" spans="1:4" x14ac:dyDescent="0.2">
      <c r="A5063" s="54">
        <v>5002</v>
      </c>
      <c r="B5063" s="1220">
        <f>'Revenues 9-14'!C7</f>
        <v>67034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1495717</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12816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12816</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4666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4666</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740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1010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4732</v>
      </c>
      <c r="D5100" s="13" t="str">
        <f t="shared" si="78"/>
        <v>Error?</v>
      </c>
    </row>
    <row r="5101" spans="1:4" x14ac:dyDescent="0.2">
      <c r="A5101" s="54">
        <v>5040</v>
      </c>
      <c r="B5101" s="1220">
        <f>'Revenues 9-14'!C81</f>
        <v>1022</v>
      </c>
      <c r="D5101" s="13" t="str">
        <f t="shared" si="78"/>
        <v>Error?</v>
      </c>
    </row>
    <row r="5102" spans="1:4" x14ac:dyDescent="0.2">
      <c r="A5102" s="54">
        <v>5041</v>
      </c>
      <c r="B5102" s="1220">
        <f>'Revenues 9-14'!C82</f>
        <v>5754</v>
      </c>
      <c r="C5102" s="13" t="s">
        <v>653</v>
      </c>
      <c r="D5102" s="13" t="str">
        <f t="shared" si="78"/>
        <v>Error?</v>
      </c>
    </row>
    <row r="5103" spans="1:4" x14ac:dyDescent="0.2">
      <c r="A5103" s="54">
        <v>5042</v>
      </c>
      <c r="B5103" s="1220">
        <f>'Revenues 9-14'!C84</f>
        <v>23105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4000</v>
      </c>
      <c r="D5111" s="13" t="str">
        <f t="shared" si="78"/>
        <v>Error?</v>
      </c>
    </row>
    <row r="5112" spans="1:4" x14ac:dyDescent="0.2">
      <c r="A5112" s="54">
        <v>5051</v>
      </c>
      <c r="B5112" s="1220">
        <f>'Revenues 9-14'!C93</f>
        <v>27105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8809</v>
      </c>
      <c r="D5119" s="13" t="str">
        <f t="shared" ref="D5119:D5182" si="79">IF(ISBLANK(B5119),"OK",IF(A5119-B5119=0,"OK","Error?"))</f>
        <v>Error?</v>
      </c>
    </row>
    <row r="5120" spans="1:4" x14ac:dyDescent="0.2">
      <c r="A5120" s="54">
        <v>5059</v>
      </c>
      <c r="B5120" s="1220">
        <f>'Revenues 9-14'!C108</f>
        <v>8809</v>
      </c>
      <c r="C5120" s="13" t="s">
        <v>653</v>
      </c>
      <c r="D5120" s="13" t="str">
        <f t="shared" si="79"/>
        <v>Error?</v>
      </c>
    </row>
    <row r="5121" spans="1:4" x14ac:dyDescent="0.2">
      <c r="A5121" s="54">
        <v>5060</v>
      </c>
      <c r="B5121" s="1220">
        <f>'Revenues 9-14'!C109</f>
        <v>1555877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1925907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1925907</v>
      </c>
      <c r="C5132" s="13" t="s">
        <v>653</v>
      </c>
      <c r="D5132" s="13" t="str">
        <f t="shared" si="79"/>
        <v>Error?</v>
      </c>
    </row>
    <row r="5133" spans="1:4" x14ac:dyDescent="0.2">
      <c r="A5133" s="54">
        <v>5072</v>
      </c>
      <c r="B5133" s="1220">
        <f>'Revenues 9-14'!C124</f>
        <v>82044</v>
      </c>
      <c r="D5133" s="13" t="str">
        <f t="shared" si="79"/>
        <v>Error?</v>
      </c>
    </row>
    <row r="5134" spans="1:4" x14ac:dyDescent="0.2">
      <c r="A5134" s="54">
        <v>5073</v>
      </c>
      <c r="B5134" s="1220">
        <f>'Revenues 9-14'!C125</f>
        <v>51134</v>
      </c>
      <c r="D5134" s="13" t="str">
        <f t="shared" si="79"/>
        <v>Error?</v>
      </c>
    </row>
    <row r="5135" spans="1:4" x14ac:dyDescent="0.2">
      <c r="A5135" s="54">
        <v>5074</v>
      </c>
      <c r="B5135" s="1220">
        <f>'Revenues 9-14'!C126</f>
        <v>53818</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186996</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352</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2282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189630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2115537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214530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141939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356469</v>
      </c>
      <c r="C5246" s="13" t="s">
        <v>653</v>
      </c>
      <c r="D5246" s="13" t="str">
        <f t="shared" si="80"/>
        <v>Error?</v>
      </c>
    </row>
    <row r="5247" spans="1:4" x14ac:dyDescent="0.2">
      <c r="A5247" s="54">
        <v>5186</v>
      </c>
      <c r="B5247" s="1220">
        <f>'Revenues 9-14'!C203</f>
        <v>178669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178669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68069</v>
      </c>
      <c r="D5278" s="13" t="str">
        <f t="shared" si="81"/>
        <v>Error?</v>
      </c>
    </row>
    <row r="5279" spans="1:4" x14ac:dyDescent="0.2">
      <c r="A5279" s="54">
        <v>5218</v>
      </c>
      <c r="B5279" s="1220">
        <f>'Revenues 9-14'!C221</f>
        <v>7846</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75915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657117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657117</v>
      </c>
      <c r="C5326" s="13" t="s">
        <v>653</v>
      </c>
      <c r="D5326" s="13" t="str">
        <f t="shared" si="82"/>
        <v>Error?</v>
      </c>
    </row>
    <row r="5327" spans="1:4" x14ac:dyDescent="0.2">
      <c r="A5327" s="54">
        <v>5266</v>
      </c>
      <c r="B5327" s="1220">
        <f>'Revenues 9-14'!C275</f>
        <v>4328531</v>
      </c>
      <c r="C5327" s="13" t="s">
        <v>653</v>
      </c>
      <c r="D5327" s="13" t="str">
        <f t="shared" si="82"/>
        <v>Error?</v>
      </c>
    </row>
    <row r="5328" spans="1:4" x14ac:dyDescent="0.2">
      <c r="A5328" s="54">
        <v>5267</v>
      </c>
      <c r="B5328" s="1220">
        <f>'Revenues 9-14'!D5</f>
        <v>243840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243840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25549</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25549</v>
      </c>
      <c r="C5339" s="13" t="s">
        <v>653</v>
      </c>
      <c r="D5339" s="13" t="str">
        <f t="shared" si="82"/>
        <v>Error?</v>
      </c>
    </row>
    <row r="5340" spans="1:4" x14ac:dyDescent="0.2">
      <c r="A5340" s="54">
        <v>5279</v>
      </c>
      <c r="B5340" s="1220">
        <f>'Revenues 9-14'!D65</f>
        <v>704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704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35646</v>
      </c>
      <c r="D5354" s="13" t="str">
        <f t="shared" si="82"/>
        <v>Error?</v>
      </c>
    </row>
    <row r="5355" spans="1:4" x14ac:dyDescent="0.2">
      <c r="A5355" s="54">
        <v>5294</v>
      </c>
      <c r="B5355" s="1220">
        <f>'Revenues 9-14'!D108</f>
        <v>35646</v>
      </c>
      <c r="C5355" s="13" t="s">
        <v>653</v>
      </c>
      <c r="D5355" s="13" t="str">
        <f t="shared" si="82"/>
        <v>Error?</v>
      </c>
    </row>
    <row r="5356" spans="1:4" x14ac:dyDescent="0.2">
      <c r="A5356" s="54">
        <v>5295</v>
      </c>
      <c r="B5356" s="1220">
        <f>'Revenues 9-14'!D109</f>
        <v>305739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305739</v>
      </c>
      <c r="C5508" s="13" t="s">
        <v>653</v>
      </c>
      <c r="D5508" s="13" t="str">
        <f t="shared" si="85"/>
        <v>Error?</v>
      </c>
    </row>
    <row r="5509" spans="1:4" x14ac:dyDescent="0.2">
      <c r="A5509" s="54">
        <v>5448</v>
      </c>
      <c r="B5509" s="1220">
        <f>'Revenues 9-14'!E5</f>
        <v>130248</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130248</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149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149</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130397</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130397</v>
      </c>
      <c r="C5552" s="13" t="s">
        <v>653</v>
      </c>
      <c r="D5552" s="13" t="str">
        <f t="shared" si="85"/>
        <v>Error?</v>
      </c>
    </row>
    <row r="5553" spans="1:4" x14ac:dyDescent="0.2">
      <c r="A5553" s="54">
        <v>5492</v>
      </c>
      <c r="B5553" s="1220">
        <f>'Revenues 9-14'!F5</f>
        <v>110850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110850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110850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65853</v>
      </c>
      <c r="D5615" s="13" t="str">
        <f t="shared" si="86"/>
        <v>Error?</v>
      </c>
    </row>
    <row r="5616" spans="1:4" x14ac:dyDescent="0.2">
      <c r="A5616" s="82">
        <v>5555</v>
      </c>
      <c r="D5616" s="13" t="str">
        <f t="shared" si="86"/>
        <v>OK</v>
      </c>
    </row>
    <row r="5617" spans="1:4" x14ac:dyDescent="0.2">
      <c r="A5617" s="54">
        <v>5556</v>
      </c>
      <c r="B5617" s="1220">
        <f>'Revenues 9-14'!F152</f>
        <v>154861</v>
      </c>
      <c r="D5617" s="13" t="str">
        <f t="shared" si="86"/>
        <v>Error?</v>
      </c>
    </row>
    <row r="5618" spans="1:4" x14ac:dyDescent="0.2">
      <c r="A5618" s="54">
        <v>5557</v>
      </c>
      <c r="B5618" s="1220">
        <f>'Revenues 9-14'!F154</f>
        <v>220714</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220714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220714</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331564</v>
      </c>
      <c r="C5720" s="13" t="s">
        <v>653</v>
      </c>
      <c r="D5720" s="13" t="str">
        <f t="shared" si="88"/>
        <v>Error?</v>
      </c>
    </row>
    <row r="5721" spans="1:4" x14ac:dyDescent="0.2">
      <c r="A5721" s="54">
        <v>5660</v>
      </c>
      <c r="B5721" s="1220">
        <f>'Revenues 9-14'!G5</f>
        <v>49951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45186</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95137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27747</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27747</v>
      </c>
      <c r="C5730" s="13" t="s">
        <v>653</v>
      </c>
      <c r="D5730" s="13" t="str">
        <f t="shared" si="88"/>
        <v>Error?</v>
      </c>
    </row>
    <row r="5731" spans="1:4" x14ac:dyDescent="0.2">
      <c r="A5731" s="54">
        <v>5670</v>
      </c>
      <c r="B5731" s="1220">
        <f>'Revenues 9-14'!G65</f>
        <v>539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539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123423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222600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222600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222600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123423</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270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19131</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420.57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-7517</v>
      </c>
      <c r="D6267" s="13" t="str">
        <f t="shared" si="96"/>
        <v>Error?</v>
      </c>
      <c r="E6267" s="13" t="s">
        <v>207</v>
      </c>
    </row>
    <row r="6268" spans="1:5" x14ac:dyDescent="0.2">
      <c r="A6268">
        <v>6207</v>
      </c>
      <c r="B6268" s="1220">
        <f>'Acct Summary 7-8'!D82</f>
        <v>50315</v>
      </c>
      <c r="D6268" s="13" t="str">
        <f t="shared" si="96"/>
        <v>Error?</v>
      </c>
      <c r="E6268" s="13" t="s">
        <v>207</v>
      </c>
    </row>
    <row r="6269" spans="1:5" x14ac:dyDescent="0.2">
      <c r="A6269">
        <v>6208</v>
      </c>
      <c r="B6269" s="1220">
        <f>'Acct Summary 7-8'!E82</f>
        <v>-2284</v>
      </c>
      <c r="D6269" s="13" t="str">
        <f t="shared" si="96"/>
        <v>Error?</v>
      </c>
      <c r="E6269" s="13" t="s">
        <v>207</v>
      </c>
    </row>
    <row r="6270" spans="1:5" x14ac:dyDescent="0.2">
      <c r="A6270">
        <v>6209</v>
      </c>
      <c r="B6270" s="1220">
        <f>'Acct Summary 7-8'!F82</f>
        <v>-1442</v>
      </c>
      <c r="D6270" s="13" t="str">
        <f t="shared" si="96"/>
        <v>Error?</v>
      </c>
      <c r="E6270" s="13" t="s">
        <v>207</v>
      </c>
    </row>
    <row r="6271" spans="1:5" x14ac:dyDescent="0.2">
      <c r="A6271">
        <v>6210</v>
      </c>
      <c r="B6271" s="1220">
        <f>'Acct Summary 7-8'!G82</f>
        <v>15083</v>
      </c>
      <c r="D6271" s="13" t="str">
        <f t="shared" ref="D6271:D6334" si="97">IF(ISBLANK(B6271),"OK",IF(A6271-B6271=0,"OK","Error?"))</f>
        <v>Error?</v>
      </c>
      <c r="E6271" s="13" t="s">
        <v>207</v>
      </c>
    </row>
    <row r="6272" spans="1:5" x14ac:dyDescent="0.2">
      <c r="A6272">
        <v>6211</v>
      </c>
      <c r="B6272" s="1220">
        <f>'Acct Summary 7-8'!H82</f>
        <v>172253</v>
      </c>
      <c r="D6272" s="13" t="str">
        <f t="shared" si="97"/>
        <v>Error?</v>
      </c>
      <c r="E6272" s="13" t="s">
        <v>207</v>
      </c>
    </row>
    <row r="6273" spans="1:5" x14ac:dyDescent="0.2">
      <c r="A6273">
        <v>6212</v>
      </c>
      <c r="B6273" s="1220">
        <f>'Acct Summary 7-8'!I82</f>
        <v>3</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-4.1608108848628297E-3</v>
      </c>
      <c r="D6276" s="13" t="str">
        <f t="shared" si="97"/>
        <v>Error?</v>
      </c>
      <c r="E6276" s="13" t="s">
        <v>207</v>
      </c>
    </row>
    <row r="6277" spans="1:5" x14ac:dyDescent="0.2">
      <c r="A6277">
        <v>6216</v>
      </c>
      <c r="B6277" s="1220">
        <f>'Acct Summary 7-8'!D83</f>
        <v>0.12413097217630718</v>
      </c>
      <c r="D6277" s="13" t="str">
        <f t="shared" si="97"/>
        <v>Error?</v>
      </c>
      <c r="E6277" s="13" t="s">
        <v>207</v>
      </c>
    </row>
    <row r="6278" spans="1:5" x14ac:dyDescent="0.2">
      <c r="A6278">
        <v>6217</v>
      </c>
      <c r="B6278" s="1220">
        <f>'Acct Summary 7-8'!E83</f>
        <v>-3.5655187486340501E-2</v>
      </c>
      <c r="D6278" s="13" t="str">
        <f t="shared" si="97"/>
        <v>Error?</v>
      </c>
      <c r="E6278" s="13" t="s">
        <v>207</v>
      </c>
    </row>
    <row r="6279" spans="1:5" x14ac:dyDescent="0.2">
      <c r="A6279">
        <v>6218</v>
      </c>
      <c r="B6279" s="1220">
        <f>'Acct Summary 7-8'!F83</f>
        <v>-1.4865979381443299</v>
      </c>
      <c r="D6279" s="13" t="str">
        <f t="shared" si="97"/>
        <v>Error?</v>
      </c>
      <c r="E6279" s="13" t="s">
        <v>207</v>
      </c>
    </row>
    <row r="6280" spans="1:5" x14ac:dyDescent="0.2">
      <c r="A6280">
        <v>6219</v>
      </c>
      <c r="B6280" s="1220">
        <f>'Acct Summary 7-8'!G83</f>
        <v>0.16294319728626061</v>
      </c>
      <c r="D6280" s="13" t="str">
        <f t="shared" si="97"/>
        <v>Error?</v>
      </c>
      <c r="E6280" s="13" t="s">
        <v>207</v>
      </c>
    </row>
    <row r="6281" spans="1:5" x14ac:dyDescent="0.2">
      <c r="A6281">
        <v>6220</v>
      </c>
      <c r="B6281" s="1220">
        <f>'Acct Summary 7-8'!H83</f>
        <v>0.39298457747764193</v>
      </c>
      <c r="D6281" s="13" t="str">
        <f t="shared" si="97"/>
        <v>Error?</v>
      </c>
      <c r="E6281" s="13" t="s">
        <v>207</v>
      </c>
    </row>
    <row r="6282" spans="1:5" x14ac:dyDescent="0.2">
      <c r="A6282">
        <v>6221</v>
      </c>
      <c r="B6282" s="1220">
        <f>'Acct Summary 7-8'!I83</f>
        <v>9.163663021565153E-5</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352</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1866227</v>
      </c>
      <c r="D7601" s="13" t="str">
        <f t="shared" si="122"/>
        <v>Error?</v>
      </c>
      <c r="E7601" s="13" t="s">
        <v>20</v>
      </c>
    </row>
    <row r="7602" spans="1:5" x14ac:dyDescent="0.2">
      <c r="A7602">
        <f t="shared" si="123"/>
        <v>7541</v>
      </c>
      <c r="B7602" s="1220">
        <f>'Cap Outlay Deprec 27'!I6</f>
        <v>49218</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1915445</v>
      </c>
      <c r="D7604" s="13" t="str">
        <f t="shared" si="122"/>
        <v>Error?</v>
      </c>
      <c r="E7604" s="13" t="s">
        <v>20</v>
      </c>
    </row>
    <row r="7605" spans="1:5" x14ac:dyDescent="0.2">
      <c r="A7605">
        <f t="shared" si="123"/>
        <v>7544</v>
      </c>
      <c r="B7605" s="1220">
        <f>'Cap Outlay Deprec 27'!L6</f>
        <v>-1915445</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179202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67034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http://purl.org/dc/elements/1.1/"/>
    <ds:schemaRef ds:uri="d21dc803-237d-4c68-8692-8d731fd29118"/>
    <ds:schemaRef ds:uri="http://purl.org/dc/dcmitype/"/>
    <ds:schemaRef ds:uri="4d435f69-8686-490b-bd6d-b153bf22ab50"/>
    <ds:schemaRef ds:uri="http://schemas.openxmlformats.org/package/2006/metadata/core-properties"/>
    <ds:schemaRef ds:uri="http://www.w3.org/XML/1998/namespace"/>
    <ds:schemaRef ds:uri="http://schemas.microsoft.com/office/2006/documentManagement/types"/>
    <ds:schemaRef ds:uri="6ce3111e-7420-4802-b50a-75d4e9a0b980"/>
    <ds:schemaRef ds:uri="http://schemas.microsoft.com/sharepoint/v3"/>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2017-08-30T18:09:17Z</cp:lastPrinted>
  <dcterms:created xsi:type="dcterms:W3CDTF">2003-10-29T19:06:34Z</dcterms:created>
  <dcterms:modified xsi:type="dcterms:W3CDTF">2017-10-18T18:47:24Z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